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685" yWindow="2340" windowWidth="10290" windowHeight="7710"/>
  </bookViews>
  <sheets>
    <sheet name="ETAPA 4 -I - OC" sheetId="1" r:id="rId1"/>
    <sheet name="ETAPA 4 -II-IS" sheetId="2" r:id="rId2"/>
    <sheet name="ETAPA 4 - III -IE" sheetId="3" r:id="rId3"/>
    <sheet name="Etapa4 -IV- IT " sheetId="4" r:id="rId4"/>
    <sheet name="INVERSION" sheetId="5" r:id="rId5"/>
    <sheet name="GRAFICOS" sheetId="8" r:id="rId6"/>
    <sheet name="Resumen GRAL. " sheetId="6" r:id="rId7"/>
  </sheets>
  <definedNames>
    <definedName name="_xlnm.Print_Area" localSheetId="5">GRAFICOS!$A$1:$K$53</definedName>
  </definedNames>
  <calcPr calcId="125725"/>
</workbook>
</file>

<file path=xl/calcChain.xml><?xml version="1.0" encoding="utf-8"?>
<calcChain xmlns="http://schemas.openxmlformats.org/spreadsheetml/2006/main">
  <c r="H29" i="5"/>
  <c r="N29"/>
  <c r="K187" i="1"/>
  <c r="I187"/>
  <c r="E26" i="6" l="1"/>
  <c r="E28" l="1"/>
  <c r="F22"/>
  <c r="F21"/>
  <c r="F12"/>
  <c r="F18"/>
  <c r="F16"/>
  <c r="F17"/>
  <c r="F8"/>
  <c r="F15"/>
  <c r="F11"/>
  <c r="F14"/>
  <c r="F9"/>
  <c r="F25"/>
  <c r="F13"/>
  <c r="F24"/>
  <c r="F19"/>
  <c r="F20"/>
  <c r="F23"/>
  <c r="F10"/>
  <c r="F26" l="1"/>
  <c r="E30"/>
  <c r="E29"/>
  <c r="E31" l="1"/>
  <c r="E32" s="1"/>
  <c r="E33" s="1"/>
  <c r="H88" i="4" l="1"/>
  <c r="G87"/>
  <c r="H87" s="1"/>
  <c r="G86"/>
  <c r="H86" s="1"/>
  <c r="G85"/>
  <c r="H85" s="1"/>
  <c r="G82"/>
  <c r="H82" s="1"/>
  <c r="G81"/>
  <c r="H81" s="1"/>
  <c r="G78"/>
  <c r="H78" s="1"/>
  <c r="G77"/>
  <c r="H77" s="1"/>
  <c r="G76"/>
  <c r="H76" s="1"/>
  <c r="G75"/>
  <c r="H75" s="1"/>
  <c r="G74"/>
  <c r="H74" s="1"/>
  <c r="G73"/>
  <c r="H73" s="1"/>
  <c r="G70"/>
  <c r="H70" s="1"/>
  <c r="G69"/>
  <c r="H69" s="1"/>
  <c r="G68"/>
  <c r="H68" s="1"/>
  <c r="G67"/>
  <c r="H67" s="1"/>
  <c r="G66"/>
  <c r="H66" s="1"/>
  <c r="G65"/>
  <c r="H65" s="1"/>
  <c r="G64"/>
  <c r="H64" s="1"/>
  <c r="G61"/>
  <c r="H61" s="1"/>
  <c r="G60"/>
  <c r="H60" s="1"/>
  <c r="G59"/>
  <c r="H59" s="1"/>
  <c r="G58"/>
  <c r="H58" s="1"/>
  <c r="G57"/>
  <c r="H57" s="1"/>
  <c r="G56"/>
  <c r="H56" s="1"/>
  <c r="G55"/>
  <c r="H55" s="1"/>
  <c r="G54"/>
  <c r="H54" s="1"/>
  <c r="G53"/>
  <c r="H53" s="1"/>
  <c r="G47"/>
  <c r="H47" s="1"/>
  <c r="G45"/>
  <c r="H45" s="1"/>
  <c r="G44"/>
  <c r="H44" s="1"/>
  <c r="G43"/>
  <c r="H43" s="1"/>
  <c r="G42"/>
  <c r="H42" s="1"/>
  <c r="G41"/>
  <c r="H41" s="1"/>
  <c r="G40"/>
  <c r="H40" s="1"/>
  <c r="G39"/>
  <c r="H39" s="1"/>
  <c r="G38"/>
  <c r="H38" s="1"/>
  <c r="G37"/>
  <c r="H37" s="1"/>
  <c r="H34"/>
  <c r="G21"/>
  <c r="H21" s="1"/>
  <c r="G18"/>
  <c r="H18" s="1"/>
  <c r="G17"/>
  <c r="H17" s="1"/>
  <c r="G16"/>
  <c r="H16" s="1"/>
  <c r="G15"/>
  <c r="H15" s="1"/>
  <c r="G14"/>
  <c r="H14" s="1"/>
  <c r="G13"/>
  <c r="H13" s="1"/>
  <c r="H100" i="3"/>
  <c r="H99"/>
  <c r="H98"/>
  <c r="H97"/>
  <c r="H96"/>
  <c r="H89"/>
  <c r="H88"/>
  <c r="H87"/>
  <c r="H86"/>
  <c r="H85"/>
  <c r="H84"/>
  <c r="H83"/>
  <c r="H82"/>
  <c r="H81"/>
  <c r="H79"/>
  <c r="H78"/>
  <c r="H77"/>
  <c r="H76"/>
  <c r="H75"/>
  <c r="H74"/>
  <c r="H73"/>
  <c r="H72"/>
  <c r="H71"/>
  <c r="H70"/>
  <c r="H69"/>
  <c r="H68"/>
  <c r="H67"/>
  <c r="H66"/>
  <c r="H65"/>
  <c r="H64"/>
  <c r="H62"/>
  <c r="H61"/>
  <c r="H60"/>
  <c r="H59"/>
  <c r="H57"/>
  <c r="H56"/>
  <c r="H55"/>
  <c r="H54"/>
  <c r="H53"/>
  <c r="H52"/>
  <c r="H51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54" i="2"/>
  <c r="H153"/>
  <c r="H152"/>
  <c r="H150"/>
  <c r="H149"/>
  <c r="H148"/>
  <c r="H147"/>
  <c r="H146"/>
  <c r="H140"/>
  <c r="G139"/>
  <c r="H139" s="1"/>
  <c r="H137"/>
  <c r="H136"/>
  <c r="H129"/>
  <c r="H128"/>
  <c r="H127"/>
  <c r="H126"/>
  <c r="H125"/>
  <c r="H124"/>
  <c r="H123"/>
  <c r="H122"/>
  <c r="H121"/>
  <c r="H120"/>
  <c r="H119"/>
  <c r="H118"/>
  <c r="H117"/>
  <c r="G114"/>
  <c r="H114" s="1"/>
  <c r="G108"/>
  <c r="H108" s="1"/>
  <c r="G102"/>
  <c r="H102" s="1"/>
  <c r="G101"/>
  <c r="H101" s="1"/>
  <c r="G96"/>
  <c r="H96" s="1"/>
  <c r="G95"/>
  <c r="H95" s="1"/>
  <c r="G94"/>
  <c r="H94" s="1"/>
  <c r="G93"/>
  <c r="H93" s="1"/>
  <c r="G92"/>
  <c r="H92" s="1"/>
  <c r="G90"/>
  <c r="H90" s="1"/>
  <c r="G89"/>
  <c r="H89" s="1"/>
  <c r="G88"/>
  <c r="H88" s="1"/>
  <c r="G87"/>
  <c r="H87" s="1"/>
  <c r="G84"/>
  <c r="H84" s="1"/>
  <c r="G83"/>
  <c r="G82"/>
  <c r="H82" s="1"/>
  <c r="G81"/>
  <c r="H81" s="1"/>
  <c r="G80"/>
  <c r="H80" s="1"/>
  <c r="G79"/>
  <c r="H79" s="1"/>
  <c r="G78"/>
  <c r="H78" s="1"/>
  <c r="G76"/>
  <c r="H76" s="1"/>
  <c r="G75"/>
  <c r="H75" s="1"/>
  <c r="G74"/>
  <c r="H74" s="1"/>
  <c r="G73"/>
  <c r="H73" s="1"/>
  <c r="G72"/>
  <c r="H72" s="1"/>
  <c r="G71"/>
  <c r="H71" s="1"/>
  <c r="G70"/>
  <c r="H70" s="1"/>
  <c r="H56"/>
  <c r="G55"/>
  <c r="H55" s="1"/>
  <c r="H54"/>
  <c r="G53"/>
  <c r="H53" s="1"/>
  <c r="H52"/>
  <c r="G51"/>
  <c r="H51" s="1"/>
  <c r="G50"/>
  <c r="H50" s="1"/>
  <c r="G49"/>
  <c r="H49" s="1"/>
  <c r="G48"/>
  <c r="G39"/>
  <c r="G14"/>
  <c r="G207" i="1"/>
  <c r="H207" s="1"/>
  <c r="G201"/>
  <c r="G179"/>
  <c r="H179" s="1"/>
  <c r="G175"/>
  <c r="H175" s="1"/>
  <c r="G174"/>
  <c r="H174" s="1"/>
  <c r="G172"/>
  <c r="H172" s="1"/>
  <c r="G171"/>
  <c r="H171" s="1"/>
  <c r="G170"/>
  <c r="H170" s="1"/>
  <c r="G169"/>
  <c r="H169" s="1"/>
  <c r="G168"/>
  <c r="H168" s="1"/>
  <c r="G167"/>
  <c r="H167" s="1"/>
  <c r="G166"/>
  <c r="H166" s="1"/>
  <c r="G165"/>
  <c r="H165" s="1"/>
  <c r="G164"/>
  <c r="H164" s="1"/>
  <c r="G163"/>
  <c r="H163" s="1"/>
  <c r="G162"/>
  <c r="H162" s="1"/>
  <c r="G159"/>
  <c r="H159" s="1"/>
  <c r="G158"/>
  <c r="H158" s="1"/>
  <c r="G157"/>
  <c r="H157" s="1"/>
  <c r="G156"/>
  <c r="H156" s="1"/>
  <c r="G155"/>
  <c r="H155" s="1"/>
  <c r="G154"/>
  <c r="H154" s="1"/>
  <c r="G153"/>
  <c r="H153" s="1"/>
  <c r="G152"/>
  <c r="H152" s="1"/>
  <c r="G151"/>
  <c r="H151" s="1"/>
  <c r="G150"/>
  <c r="H150" s="1"/>
  <c r="G149"/>
  <c r="H149" s="1"/>
  <c r="G148"/>
  <c r="H148" s="1"/>
  <c r="G147"/>
  <c r="H147" s="1"/>
  <c r="G146"/>
  <c r="H146" s="1"/>
  <c r="G145"/>
  <c r="H145" s="1"/>
  <c r="G144"/>
  <c r="H144" s="1"/>
  <c r="G142"/>
  <c r="H142" s="1"/>
  <c r="G139"/>
  <c r="H139" s="1"/>
  <c r="G138"/>
  <c r="H138" s="1"/>
  <c r="G137"/>
  <c r="H137" s="1"/>
  <c r="G136"/>
  <c r="H136" s="1"/>
  <c r="G135"/>
  <c r="H135" s="1"/>
  <c r="G134"/>
  <c r="H134" s="1"/>
  <c r="G133"/>
  <c r="H133" s="1"/>
  <c r="G132"/>
  <c r="H132" s="1"/>
  <c r="G131"/>
  <c r="H131" s="1"/>
  <c r="G130"/>
  <c r="H130" s="1"/>
  <c r="G129"/>
  <c r="H129" s="1"/>
  <c r="G128"/>
  <c r="H128" s="1"/>
  <c r="G127"/>
  <c r="H127" s="1"/>
  <c r="G126"/>
  <c r="H126" s="1"/>
  <c r="G125"/>
  <c r="H125" s="1"/>
  <c r="G124"/>
  <c r="H124" s="1"/>
  <c r="H121"/>
  <c r="H120"/>
  <c r="H118"/>
  <c r="H116"/>
  <c r="H114"/>
  <c r="H113"/>
  <c r="H112"/>
  <c r="H111"/>
  <c r="H109"/>
  <c r="H108"/>
  <c r="H107"/>
  <c r="H105"/>
  <c r="H104"/>
  <c r="H103"/>
  <c r="H102"/>
  <c r="H101"/>
  <c r="H100"/>
  <c r="H98"/>
  <c r="G96"/>
  <c r="H96" s="1"/>
  <c r="G91"/>
  <c r="H91" s="1"/>
  <c r="G86"/>
  <c r="H86" s="1"/>
  <c r="G84"/>
  <c r="H84" s="1"/>
  <c r="G82"/>
  <c r="H82" s="1"/>
  <c r="G78"/>
  <c r="H78" s="1"/>
  <c r="G76"/>
  <c r="H76" s="1"/>
  <c r="H72"/>
  <c r="H71"/>
  <c r="H70"/>
  <c r="H66"/>
  <c r="H63"/>
  <c r="H56"/>
  <c r="H53"/>
  <c r="H52"/>
  <c r="H47"/>
  <c r="G44"/>
  <c r="H42"/>
  <c r="H39"/>
  <c r="H37"/>
  <c r="H34"/>
  <c r="H32"/>
  <c r="G30"/>
  <c r="H28"/>
  <c r="H26"/>
  <c r="H25"/>
  <c r="H24"/>
  <c r="G23"/>
  <c r="H23" s="1"/>
  <c r="H19"/>
  <c r="H17"/>
  <c r="H16"/>
  <c r="H15"/>
  <c r="H14"/>
  <c r="H13"/>
  <c r="G12"/>
  <c r="H12" s="1"/>
  <c r="I206" l="1"/>
  <c r="I161"/>
  <c r="N31" i="5"/>
  <c r="L31"/>
  <c r="Q31"/>
  <c r="P31"/>
  <c r="M31"/>
  <c r="I18" i="3"/>
  <c r="G103" i="2"/>
  <c r="H103" s="1"/>
  <c r="G106"/>
  <c r="H106" s="1"/>
  <c r="G202" i="1"/>
  <c r="H202" s="1"/>
  <c r="G204"/>
  <c r="H204" s="1"/>
  <c r="G203"/>
  <c r="H203" s="1"/>
  <c r="G104" i="2"/>
  <c r="H104" s="1"/>
  <c r="G32" i="4"/>
  <c r="H32" s="1"/>
  <c r="G28"/>
  <c r="H28" s="1"/>
  <c r="N30" i="5"/>
  <c r="G29" i="4"/>
  <c r="H29" s="1"/>
  <c r="G31"/>
  <c r="H31" s="1"/>
  <c r="I55" i="1"/>
  <c r="G200"/>
  <c r="H200" s="1"/>
  <c r="G219"/>
  <c r="H219" s="1"/>
  <c r="G27" i="4"/>
  <c r="H27" s="1"/>
  <c r="G30"/>
  <c r="H30" s="1"/>
  <c r="G100" i="2"/>
  <c r="H100" s="1"/>
  <c r="G81" i="1"/>
  <c r="H81" s="1"/>
  <c r="G205"/>
  <c r="H205" s="1"/>
  <c r="G99" i="2"/>
  <c r="H99" s="1"/>
  <c r="G88" i="1"/>
  <c r="H88" s="1"/>
  <c r="G220"/>
  <c r="H220" s="1"/>
  <c r="G25" i="4"/>
  <c r="H25" s="1"/>
  <c r="G89" i="1"/>
  <c r="H89" s="1"/>
  <c r="I50" i="3"/>
  <c r="I84" i="4"/>
  <c r="I63" i="3"/>
  <c r="E25" i="5"/>
  <c r="G199" i="1"/>
  <c r="H199" s="1"/>
  <c r="G26" i="4"/>
  <c r="H26" s="1"/>
  <c r="I80" i="3"/>
  <c r="I95"/>
  <c r="I80" i="4"/>
  <c r="I69" i="1"/>
  <c r="G94"/>
  <c r="H94" s="1"/>
  <c r="I106"/>
  <c r="G109" i="2"/>
  <c r="H109" s="1"/>
  <c r="G50" i="4"/>
  <c r="H50" s="1"/>
  <c r="M30" i="5"/>
  <c r="I11" i="1"/>
  <c r="H30"/>
  <c r="G93"/>
  <c r="H93" s="1"/>
  <c r="G95"/>
  <c r="H95" s="1"/>
  <c r="I97"/>
  <c r="G178"/>
  <c r="H178" s="1"/>
  <c r="I177" s="1"/>
  <c r="G112" i="2"/>
  <c r="H112" s="1"/>
  <c r="G115"/>
  <c r="H115" s="1"/>
  <c r="I58" i="3"/>
  <c r="G49" i="4"/>
  <c r="H49" s="1"/>
  <c r="G51"/>
  <c r="H51" s="1"/>
  <c r="I52"/>
  <c r="I63"/>
  <c r="Q30" i="5"/>
  <c r="E24"/>
  <c r="L30"/>
  <c r="P30"/>
  <c r="I36" i="4"/>
  <c r="I72"/>
  <c r="G19"/>
  <c r="H19" s="1"/>
  <c r="H104" i="3"/>
  <c r="I123" i="1"/>
  <c r="I115"/>
  <c r="H50"/>
  <c r="H44"/>
  <c r="Q32" i="5" l="1"/>
  <c r="Q33" s="1"/>
  <c r="Q34" s="1"/>
  <c r="M32"/>
  <c r="M33" s="1"/>
  <c r="M34" s="1"/>
  <c r="N32"/>
  <c r="N33" s="1"/>
  <c r="N34" s="1"/>
  <c r="L32"/>
  <c r="L33" s="1"/>
  <c r="L34" s="1"/>
  <c r="P32"/>
  <c r="P33" s="1"/>
  <c r="P34" s="1"/>
  <c r="I22" i="1"/>
  <c r="I97" i="2"/>
  <c r="I155" s="1"/>
  <c r="I198" i="1"/>
  <c r="I104" i="3"/>
  <c r="J58" s="1"/>
  <c r="H91" i="4"/>
  <c r="I75" i="1"/>
  <c r="I46" i="4"/>
  <c r="I12"/>
  <c r="J104" i="3" l="1"/>
  <c r="J80"/>
  <c r="J63"/>
  <c r="J90"/>
  <c r="J50"/>
  <c r="I107"/>
  <c r="I108" s="1"/>
  <c r="I109" s="1"/>
  <c r="J18"/>
  <c r="J92"/>
  <c r="J95"/>
  <c r="I91" i="4"/>
  <c r="I158" i="2"/>
  <c r="J12" i="4" l="1"/>
  <c r="J63"/>
  <c r="J84"/>
  <c r="J80"/>
  <c r="J46"/>
  <c r="J52"/>
  <c r="J36"/>
  <c r="J72"/>
  <c r="I159" i="2"/>
  <c r="I160" s="1"/>
  <c r="I95" i="4" l="1"/>
  <c r="I96" s="1"/>
  <c r="J91"/>
  <c r="J160" i="2"/>
  <c r="J83"/>
  <c r="J48"/>
  <c r="J138"/>
  <c r="J116"/>
  <c r="J39"/>
  <c r="J13"/>
  <c r="J20"/>
  <c r="J97"/>
  <c r="J155"/>
  <c r="E14" i="5"/>
  <c r="E12" l="1"/>
  <c r="E15"/>
  <c r="E19"/>
  <c r="E21"/>
  <c r="E11"/>
  <c r="E17"/>
  <c r="E20"/>
  <c r="E18"/>
  <c r="E28"/>
  <c r="E22"/>
  <c r="O29" s="1"/>
  <c r="E27"/>
  <c r="E16" l="1"/>
  <c r="O30"/>
  <c r="O31"/>
  <c r="E23"/>
  <c r="H30" l="1"/>
  <c r="H31"/>
  <c r="I221" i="1"/>
  <c r="J195" s="1"/>
  <c r="O32" i="5"/>
  <c r="O33" s="1"/>
  <c r="O34" s="1"/>
  <c r="H32" l="1"/>
  <c r="H33" s="1"/>
  <c r="H34" s="1"/>
  <c r="E26"/>
  <c r="J30"/>
  <c r="J31"/>
  <c r="J123" i="1"/>
  <c r="J206"/>
  <c r="J75"/>
  <c r="J192"/>
  <c r="J97"/>
  <c r="J106"/>
  <c r="J161"/>
  <c r="J69"/>
  <c r="J115"/>
  <c r="I222"/>
  <c r="I223"/>
  <c r="J177"/>
  <c r="J11"/>
  <c r="J22"/>
  <c r="J55"/>
  <c r="J221"/>
  <c r="J198"/>
  <c r="J18"/>
  <c r="J187"/>
  <c r="J180"/>
  <c r="I33" i="5" l="1"/>
  <c r="I34" s="1"/>
  <c r="J32"/>
  <c r="J33" s="1"/>
  <c r="J34" s="1"/>
  <c r="I224" i="1"/>
  <c r="I225" s="1"/>
  <c r="I226" s="1"/>
  <c r="K30" i="5" l="1"/>
  <c r="K31"/>
  <c r="K32" l="1"/>
  <c r="K33" s="1"/>
  <c r="K34" s="1"/>
  <c r="E13" l="1"/>
  <c r="E29" s="1"/>
  <c r="D29"/>
  <c r="D30" s="1"/>
  <c r="I39" l="1"/>
  <c r="F39"/>
  <c r="E39"/>
  <c r="Q39"/>
  <c r="D31"/>
  <c r="D32" s="1"/>
  <c r="D33" s="1"/>
  <c r="D34" s="1"/>
  <c r="E31" l="1"/>
  <c r="E30"/>
  <c r="P39" l="1"/>
  <c r="J39"/>
  <c r="O39"/>
  <c r="E32"/>
  <c r="E33" s="1"/>
  <c r="E34" s="1"/>
  <c r="E37" l="1"/>
  <c r="F37" s="1"/>
  <c r="H39"/>
  <c r="N39"/>
  <c r="M39"/>
  <c r="K39"/>
  <c r="L39"/>
  <c r="F29"/>
  <c r="F31" l="1"/>
  <c r="F30"/>
  <c r="G30" l="1"/>
  <c r="G31"/>
  <c r="F32"/>
  <c r="F33" s="1"/>
  <c r="F34" s="1"/>
  <c r="G32" l="1"/>
  <c r="G33" s="1"/>
  <c r="G34" s="1"/>
  <c r="G37"/>
  <c r="H37" s="1"/>
  <c r="J37" l="1"/>
  <c r="K37" s="1"/>
  <c r="L37" s="1"/>
  <c r="M37" s="1"/>
  <c r="N37" s="1"/>
  <c r="O37" s="1"/>
  <c r="P37" s="1"/>
  <c r="Q37" s="1"/>
  <c r="I37"/>
  <c r="G39"/>
</calcChain>
</file>

<file path=xl/sharedStrings.xml><?xml version="1.0" encoding="utf-8"?>
<sst xmlns="http://schemas.openxmlformats.org/spreadsheetml/2006/main" count="1519" uniqueCount="998">
  <si>
    <t>UNIVERSIDAD NACIONAL DE TRES DE FEBRERO</t>
  </si>
  <si>
    <t xml:space="preserve">SEDE INGRESO CASEROS 4taETAPA </t>
  </si>
  <si>
    <t>FINALIZACION DE LA OBRA CIVIL</t>
  </si>
  <si>
    <t>FECHA: MARZO de 2016</t>
  </si>
  <si>
    <t>CÓMPUTO Y PRESUPUESTO OFICIAL</t>
  </si>
  <si>
    <t>PRECIO UNITARIO</t>
  </si>
  <si>
    <t xml:space="preserve">RUBRO </t>
  </si>
  <si>
    <t>DESCRIPCION</t>
  </si>
  <si>
    <t>UN.</t>
  </si>
  <si>
    <t xml:space="preserve">CANT. </t>
  </si>
  <si>
    <t>MATERIAL</t>
  </si>
  <si>
    <t>MANO DE OBRA</t>
  </si>
  <si>
    <t xml:space="preserve"> ITEM</t>
  </si>
  <si>
    <t>SUBTOTAL</t>
  </si>
  <si>
    <t>TOTAL</t>
  </si>
  <si>
    <t>INCID</t>
  </si>
  <si>
    <t>ITEM</t>
  </si>
  <si>
    <t>RUBRO</t>
  </si>
  <si>
    <t>OC-01</t>
  </si>
  <si>
    <t xml:space="preserve">TRABAJOS PRELIMINARES </t>
  </si>
  <si>
    <t>OC-01.1</t>
  </si>
  <si>
    <t>Obrador y sanitarios, provisión y colocación de cerco, y cartel de obra</t>
  </si>
  <si>
    <t>gl</t>
  </si>
  <si>
    <t>OC-01.2</t>
  </si>
  <si>
    <t>Planos tramites legales, incluso aprob. y/o habilit.</t>
  </si>
  <si>
    <t>OC-01.3</t>
  </si>
  <si>
    <t>Planos de obra y construcc.</t>
  </si>
  <si>
    <t>OC-01.4</t>
  </si>
  <si>
    <t>Planos conforme a obra de Arquitectura y tramite</t>
  </si>
  <si>
    <t>OC-01.5</t>
  </si>
  <si>
    <t>Trámites ante las empresas de Servicios - Conexiones: Fuerza motriz/ Agua de construcción</t>
  </si>
  <si>
    <t>OC-01.6</t>
  </si>
  <si>
    <t>Legajo técnico de Higiene y Seguridad</t>
  </si>
  <si>
    <t>OC-02</t>
  </si>
  <si>
    <t xml:space="preserve">DEMOLICION </t>
  </si>
  <si>
    <t>OC-02.1</t>
  </si>
  <si>
    <t>Demolición obrador y edificaciones existentes</t>
  </si>
  <si>
    <t>m2</t>
  </si>
  <si>
    <t>Incluye volquetes necesarios y retiro de escombros</t>
  </si>
  <si>
    <t xml:space="preserve"> </t>
  </si>
  <si>
    <t>Nivelacion de terreno superficial</t>
  </si>
  <si>
    <t>OC-03</t>
  </si>
  <si>
    <t>MUROS Y TABIQUES (Incluyen revoques y terminaciones según pliego y planos)</t>
  </si>
  <si>
    <t>OC-03.1</t>
  </si>
  <si>
    <t>Tipo M1 - Muros Ladrillo Comun 1/2 vista, junta tomada. Esp : 15cm</t>
  </si>
  <si>
    <t>OC-03.2</t>
  </si>
  <si>
    <t>Tipo M2 - Muros Ladrillo Comun e: 0,15. Revoque grueso y fino a la cal ambas caras</t>
  </si>
  <si>
    <t>OC-03.3</t>
  </si>
  <si>
    <t>Tipo M2-1 - Muros Ladrillo Comun E: 15,  revoque grueso y fino a la cal, una cara</t>
  </si>
  <si>
    <t>OC-03.4</t>
  </si>
  <si>
    <t xml:space="preserve">Tipo M2-2 - Muros Ladrillo Comun e: 0,15. Revoque grueso hidrofugo y revestimiento plastico tipo </t>
  </si>
  <si>
    <t>Revear ambas caras. Color a definir en obra.</t>
  </si>
  <si>
    <t>OC-03.5</t>
  </si>
  <si>
    <t xml:space="preserve">Tipo M2-3 - Muros Ladrillo Comun E: 15, revoque grueso b/revest una cara y Revoque grueso </t>
  </si>
  <si>
    <t xml:space="preserve">c/revestimiento plastico tipo Revear otra cara </t>
  </si>
  <si>
    <t>OC-03.6</t>
  </si>
  <si>
    <t xml:space="preserve">Tipo M2-4 - Muros Ladrillo Comun E: 15, revoque grueso b/revest una cara y Revoque grueso </t>
  </si>
  <si>
    <t>y fino a la cal la otra cara</t>
  </si>
  <si>
    <t>OC-03.7</t>
  </si>
  <si>
    <t xml:space="preserve">T1 -Tabique de placa roca de yeso e: doble placa común 12,5mm en ambas caras, aislacion de lana </t>
  </si>
  <si>
    <t>de vidrio e: 50 mm, montantes de 69 mm hasta fondo de losa   esp. 12 cm  (en aulas 1º al 5º piso)</t>
  </si>
  <si>
    <t>OC-03.8</t>
  </si>
  <si>
    <t xml:space="preserve">Tipo T2 - Tabique de placa de roca de yeso e: doble placa resistente al fuego, una cara y </t>
  </si>
  <si>
    <t xml:space="preserve">doble placa comun otra cara, aislación lana de vidrio 50 mm, montantes de 69 mm, </t>
  </si>
  <si>
    <t xml:space="preserve">altura hasta fondo de losa. Esp: 12 cm </t>
  </si>
  <si>
    <t>OC-03.9</t>
  </si>
  <si>
    <t xml:space="preserve">Tipo T2 -1- Tabique de placa de roca de yeso e: doble placa resistente al fuego, ambas caras, </t>
  </si>
  <si>
    <t xml:space="preserve">aislación lana de vidrio 50 mm, montantes de 69 mm, altura hasta fondo de losa. Esp: 12 cm </t>
  </si>
  <si>
    <t>OC-03.10</t>
  </si>
  <si>
    <t xml:space="preserve">T3 - Tabique de placa de roca de yeso e: doble placa común de 12,5 mm en una cara, y otra cara de </t>
  </si>
  <si>
    <t xml:space="preserve">doble placa resistente a la humedad, aislación lana de vidrio 50 mm, montantes de 69 mm, </t>
  </si>
  <si>
    <t>altura hasta fondo de losa. Esp: 12 cm + cerámico (PB,1º al 7º piso)</t>
  </si>
  <si>
    <t>OC-03.11</t>
  </si>
  <si>
    <t xml:space="preserve">T4 -Tabique de placa de roca de yeso e: doble placa resistente a la humedad de 12,5 mm ambas caras, </t>
  </si>
  <si>
    <t>aislación lana de vidrio 50 mm, montantes de 69 mm, altura hasta fondo de losa: 3.20 m.  Esp: 12 cm .</t>
  </si>
  <si>
    <t>OC-03.12</t>
  </si>
  <si>
    <t xml:space="preserve">T5 -Tabique de placa de roca de yeso e: doble placa comun de 12,5 mm en una cara y placa simple </t>
  </si>
  <si>
    <t xml:space="preserve">de 12,5mm en la otra cara, aislación lana de vidrio 50 mm, montantes de 69 mm, </t>
  </si>
  <si>
    <t>altura hasta fondo de losa: 3.20 m. Esp: 12 cm</t>
  </si>
  <si>
    <t>OC-03.13</t>
  </si>
  <si>
    <t xml:space="preserve">T6 -Tabique de placa de roca de yeso e: doble placa resistente al fuego en una cara y placa simple </t>
  </si>
  <si>
    <t>OC-03.14</t>
  </si>
  <si>
    <t xml:space="preserve">Tipo MP2 - Media pared con perfiles de 48 mm, 1 cara de placa de roca de yeso de 12,5 mm, </t>
  </si>
  <si>
    <t xml:space="preserve">resistente a la humedad </t>
  </si>
  <si>
    <t>OC-03.15</t>
  </si>
  <si>
    <t xml:space="preserve">Tipo MP3 - Media pared con perfiles 48 mm, 1 cara de placa de roca de yeso de 12,5 mm </t>
  </si>
  <si>
    <t>OC-03.16</t>
  </si>
  <si>
    <t xml:space="preserve">Tipo MP4 - Media pared con perfiles de 48 mm, 1 cara en placa de roca de yeso e:12,5 mm </t>
  </si>
  <si>
    <t xml:space="preserve">Resistente al fuego </t>
  </si>
  <si>
    <t>OC-04</t>
  </si>
  <si>
    <t xml:space="preserve">REVOQUES </t>
  </si>
  <si>
    <t>OC-04.1</t>
  </si>
  <si>
    <t>Tomado de juntas en muros de ladrillo media vista tipo M1 común a la vista</t>
  </si>
  <si>
    <t>OC-04.2</t>
  </si>
  <si>
    <t>Grueso y fino a la cal ambas caras( M2) Incluido en Item OC-04.2</t>
  </si>
  <si>
    <t>OC-04.3</t>
  </si>
  <si>
    <t>Idem ant Grueso y fino a la cal solo una cara( M2-1)  Incluido en Item OC-04.2</t>
  </si>
  <si>
    <t>OC-04.4</t>
  </si>
  <si>
    <t>Azotado, Grueso y revestimiento plastico tipo Revear ambas caras. Color a definir en obra.</t>
  </si>
  <si>
    <t>(M2-2) Incluido en Item OC-04.3</t>
  </si>
  <si>
    <t>OC-04.5</t>
  </si>
  <si>
    <t xml:space="preserve">Grueso b/revest una cara y Revoque grueso c/revestimiento plastico tipo Revear otra cara </t>
  </si>
  <si>
    <t>(M2-3) Incluido en Item OC-04.4</t>
  </si>
  <si>
    <t>OC-04.6</t>
  </si>
  <si>
    <t xml:space="preserve">Reparacion de revoques en medianeras exteriores PB , Revoque hidrofugo y terminacion de las </t>
  </si>
  <si>
    <t xml:space="preserve">mismas con revestimiento plastico tipo REVEAR. Color a definir en obra según muestras a proveer </t>
  </si>
  <si>
    <t>por contratista</t>
  </si>
  <si>
    <t>OC-04.7</t>
  </si>
  <si>
    <t>Enlucido de yeso columnas de Hormigon ro a 7mo piso</t>
  </si>
  <si>
    <t>OC-04.8</t>
  </si>
  <si>
    <t xml:space="preserve">Revoque tabiques Subsuelo Subestacion Transformadora de Edenor, según pliego. </t>
  </si>
  <si>
    <t>Incluido en Item OC-15.1</t>
  </si>
  <si>
    <t>OC-05</t>
  </si>
  <si>
    <t>CONTRAPISOS Y CARPETAS</t>
  </si>
  <si>
    <t>OC-05.1</t>
  </si>
  <si>
    <t>Contrapiso de Hº de arcilla expandida  s/ losa PB interior</t>
  </si>
  <si>
    <t>OC-05.2</t>
  </si>
  <si>
    <t>Carpeta niveladora de concreto esp. 2 cm (PB)</t>
  </si>
  <si>
    <t>OC-05.3</t>
  </si>
  <si>
    <t>Contrapiso de Hº de cascote para nivelacion en PB, sector acceso, patio y grupo electrogeno.</t>
  </si>
  <si>
    <t xml:space="preserve">Incluye contrapiso capa aisladora y carpeta. </t>
  </si>
  <si>
    <t>Espesor necesario para nivelacion según plano y pliego. Estimado : 20cm</t>
  </si>
  <si>
    <t>OC-06</t>
  </si>
  <si>
    <t>SOLADOS</t>
  </si>
  <si>
    <t>OC-06.1</t>
  </si>
  <si>
    <t xml:space="preserve">Provisión y colocación de Porcellanato Técnico Tipo Ilva color gris 90 cm x 90 cm, </t>
  </si>
  <si>
    <t>según planos y pliegos . Hall PB</t>
  </si>
  <si>
    <t>OC-06.2</t>
  </si>
  <si>
    <t xml:space="preserve">Provision y Colocacion de Gres porcelánico Tipo San Lorenzo Pisodur color gris, 30 cm x 30 cm o </t>
  </si>
  <si>
    <t>equivalente, liso y antideslizante para duchas de vestuarios en sótano, locales sanitarios</t>
  </si>
  <si>
    <t xml:space="preserve"> PB, 1ro al 7mo piso.</t>
  </si>
  <si>
    <t>OC-06.3</t>
  </si>
  <si>
    <t>Provisión y colocación de solias, según planilla de locales</t>
  </si>
  <si>
    <t>ml</t>
  </si>
  <si>
    <t>OC-06.4</t>
  </si>
  <si>
    <t xml:space="preserve">Provision y colocacion de Porcellanato Tipo Ilva 60 cm x 60 cm, color gris. </t>
  </si>
  <si>
    <t>En halles, aulas, oficinas 1º piso y Untref virtual 6º y 7º piso</t>
  </si>
  <si>
    <t>OC-06.5</t>
  </si>
  <si>
    <t>Baldosones de cemento alisado y armado de primera calidad, seleccionados de 0.40 m x 0.60 m,</t>
  </si>
  <si>
    <t xml:space="preserve"> para alto tránsito.En terraza 6º y 8º piso</t>
  </si>
  <si>
    <t>OC-06.6</t>
  </si>
  <si>
    <t>Provisión y colocación de placas de solados exteriores, en veredas,semicubierto y fondo libre.</t>
  </si>
  <si>
    <t>Baldosas de porfido patagonico. Piezas de 40xLL. Aserrado a disco .Seleccionado 1a cal.</t>
  </si>
  <si>
    <t>OC-06.7</t>
  </si>
  <si>
    <t xml:space="preserve">Alisado de cemento rodillado, según planilla de locales </t>
  </si>
  <si>
    <t>OC-06.8</t>
  </si>
  <si>
    <t xml:space="preserve">Provisión y colocación de premoldeado mosaico granítico, en escaleras. </t>
  </si>
  <si>
    <t>Monolítico Tipo Quadri con antideslizante .</t>
  </si>
  <si>
    <t>OC-06.9</t>
  </si>
  <si>
    <t xml:space="preserve">Provisión y colocación de Gres porcelánico Tipo San Lorenzo Pisodur color gris, 30 cm x 30 cm o </t>
  </si>
  <si>
    <t>equivalente, liso y antideslizante, en escaleras 6to y 7mo piso .</t>
  </si>
  <si>
    <t>OC-06.10</t>
  </si>
  <si>
    <t>Provisión y colocación de nariz metalica en borde filo pisos s/vacio PB y borde piso de vidrio en PB</t>
  </si>
  <si>
    <t>OC-06.11</t>
  </si>
  <si>
    <t>Provisión y colocación de nariz metalica en escalones de cemento alisado (Sala de Maq/Azotea) Salida 6to piso a Azotea</t>
  </si>
  <si>
    <t>OC-06.12</t>
  </si>
  <si>
    <t>Provisión y colocación de nariz metalica en escalones ceramicos escalera</t>
  </si>
  <si>
    <t>OC-06.13</t>
  </si>
  <si>
    <t>Solado baldosas de Vidrio s/ Pliegos LV2</t>
  </si>
  <si>
    <t>OC-07</t>
  </si>
  <si>
    <t>ZOCALOS</t>
  </si>
  <si>
    <t>OC-07.1</t>
  </si>
  <si>
    <t xml:space="preserve">Provision y colocacion de zócalos sanitarios de un mismo color y marca, con accesorios rinconeros y </t>
  </si>
  <si>
    <t>esquineros para los quiebres entre paredes.</t>
  </si>
  <si>
    <t>OC-07.2</t>
  </si>
  <si>
    <t>Provisión y colocación de zócalos graniticos en escaleras</t>
  </si>
  <si>
    <t>OC-07.3</t>
  </si>
  <si>
    <t>Provisión y colocación de zócalos ceramicos en escaleras</t>
  </si>
  <si>
    <t>OC-07.4</t>
  </si>
  <si>
    <t>Zocalos de cemento alisado</t>
  </si>
  <si>
    <t>OC-07.5</t>
  </si>
  <si>
    <t xml:space="preserve">Zocalos de aluminio anodizado h: 7cm </t>
  </si>
  <si>
    <t>OC-07.6</t>
  </si>
  <si>
    <t xml:space="preserve">Zocalos de madera maciza para pintar h: 12cm </t>
  </si>
  <si>
    <t>OC-07.7</t>
  </si>
  <si>
    <t xml:space="preserve">Guardasilla de madera maciza para pintar h: 12cm </t>
  </si>
  <si>
    <t>OC-08</t>
  </si>
  <si>
    <t>CIELORRASOS</t>
  </si>
  <si>
    <t>OC-08.1</t>
  </si>
  <si>
    <t xml:space="preserve">Suspendido de placa de roca de yeso junta tomada </t>
  </si>
  <si>
    <t xml:space="preserve">Suspendido de placa de roca de yeso resistente a la humedad junta tomada </t>
  </si>
  <si>
    <t>OC-08.2</t>
  </si>
  <si>
    <t xml:space="preserve">Desmontable de fibra mineral: Tipo Armstrong Georgian, Andina de Isover o equivalente. </t>
  </si>
  <si>
    <t>Paneles de 0.61 m x 0.61 m, sistema de instalación oculto.</t>
  </si>
  <si>
    <t>OC-08.3</t>
  </si>
  <si>
    <t>Aplicado a la cal</t>
  </si>
  <si>
    <t>OC-08.4</t>
  </si>
  <si>
    <t>Cielorraso de aluminio suspendido tipo Miniwave de Hunter Douglas</t>
  </si>
  <si>
    <t>OC-08.5</t>
  </si>
  <si>
    <t>Repaso de Hormigon Visto</t>
  </si>
  <si>
    <t>OC-08.6</t>
  </si>
  <si>
    <t>Buña Perimetral 1x1cm en cielorraso susp. Placa de roca de yeso</t>
  </si>
  <si>
    <t>OC-09</t>
  </si>
  <si>
    <t>REVESTIMIENTOS Y MARMOLERÍAS</t>
  </si>
  <si>
    <t>OC-09.1</t>
  </si>
  <si>
    <t xml:space="preserve">Provisión y colocación de revestimiento tipo Cerámico San Lorenzo 20 cm x 20 cm y 4 mm de espesor, </t>
  </si>
  <si>
    <t>o equivalente, blanco brillante.</t>
  </si>
  <si>
    <t>OC-09.2</t>
  </si>
  <si>
    <t xml:space="preserve">Provision y colocacion de listel de terminación perimetral, de acero inoxidable marca de referencia </t>
  </si>
  <si>
    <t xml:space="preserve">tipo Atrim 1602 </t>
  </si>
  <si>
    <t>OC-09.3</t>
  </si>
  <si>
    <t>Provisión y colocación de mesadas de granito gris mara</t>
  </si>
  <si>
    <t>OC-09.4</t>
  </si>
  <si>
    <t xml:space="preserve">Provisión y colocación de Revestimiento Melamina co de terminaciónon buñas </t>
  </si>
  <si>
    <t>y perfileria de aluminio.Halls 1º a 5to Piso</t>
  </si>
  <si>
    <t>OC-10</t>
  </si>
  <si>
    <t>CARPINTERIA METALICA Y HERRERÍA</t>
  </si>
  <si>
    <t>OC-10.1</t>
  </si>
  <si>
    <t>Provisión y colocación de puertas interiores P1</t>
  </si>
  <si>
    <t>u</t>
  </si>
  <si>
    <t>OC-10.2</t>
  </si>
  <si>
    <t>Provisión y colocación de puertas interiores P2</t>
  </si>
  <si>
    <t>OC-10.3</t>
  </si>
  <si>
    <t xml:space="preserve">Provisión y colocación de puertas interiores P3 </t>
  </si>
  <si>
    <t>OC-10.4</t>
  </si>
  <si>
    <t>Provisión y colocación de puertas interiores P6</t>
  </si>
  <si>
    <t>OC-10.5</t>
  </si>
  <si>
    <t>Provisión y colocación de puertas interiores P7</t>
  </si>
  <si>
    <t>OC-10.6</t>
  </si>
  <si>
    <t>Provision y colocacion de puerta de chapa PH1</t>
  </si>
  <si>
    <t>OC-10.7</t>
  </si>
  <si>
    <t>Provision y colocacion de puerta de chapa PH2</t>
  </si>
  <si>
    <t>OC-10.8</t>
  </si>
  <si>
    <t>Provision y colocacion de puerta de chapa PH3</t>
  </si>
  <si>
    <t>OC-10.9</t>
  </si>
  <si>
    <t>Provision y colocacion de puerta de chapa PH4</t>
  </si>
  <si>
    <t>OC-10.10</t>
  </si>
  <si>
    <t>Provision y colocacion de puerta de chapa PH5</t>
  </si>
  <si>
    <t>OC-10.11</t>
  </si>
  <si>
    <t>Provision y colocacion de puerta de chapa PH6</t>
  </si>
  <si>
    <t>OC-10.12</t>
  </si>
  <si>
    <t>Provision y colocacion de porton de aluminio natural según pliego H1</t>
  </si>
  <si>
    <t>OC-10.13</t>
  </si>
  <si>
    <t>Provision y colocacion de puerta vaiven estructura y marco reforzado PV1</t>
  </si>
  <si>
    <t>OC-10.14</t>
  </si>
  <si>
    <t>Cortina de enrollar  sala de Maquinas 8º Piso H5</t>
  </si>
  <si>
    <t>OC-10.15</t>
  </si>
  <si>
    <t>Provisión y colocación escalera. H6</t>
  </si>
  <si>
    <t>OC-10.16</t>
  </si>
  <si>
    <t xml:space="preserve">Provisión y colocación de Baranda sobre Hall PB - BV, estructura de travesaños de hierro de diam. </t>
  </si>
  <si>
    <t xml:space="preserve">32mm y parantes en planchuela  de 8mm y chapa de Hº 6mm cortada a pantografo. </t>
  </si>
  <si>
    <t>Con placa de madera Viraro y Placa de apoyo Madera Idem .1º a 5º Piso Según planos y pliego.</t>
  </si>
  <si>
    <t>OC-10.17</t>
  </si>
  <si>
    <t xml:space="preserve">Provisión y colocación de Baranda construida con pasamano en Hº. Diam.64 mm, con 4 travesaños </t>
  </si>
  <si>
    <t>de hierro de diam. 32mm y parantes en planchuela de 2 ". En hueco Hall 6º y 7º Piso.</t>
  </si>
  <si>
    <t>OC-10.18</t>
  </si>
  <si>
    <t>Provisión y colocación de Caño en Hº. Diam.64 mm,Tomado a carpinteria. En hueco Hall 6º y 7º Piso.</t>
  </si>
  <si>
    <t>OC-10.19</t>
  </si>
  <si>
    <t>Baranda Azotea Nro 8 - B8-1 y B8-2</t>
  </si>
  <si>
    <t>OC-10.20</t>
  </si>
  <si>
    <t>Baranda terraza Piso 6to - B7</t>
  </si>
  <si>
    <t>OC-10.21</t>
  </si>
  <si>
    <t>Baranda escalera Tanque Nº9 - B9</t>
  </si>
  <si>
    <t>OC-10.22</t>
  </si>
  <si>
    <t>Baranda Sala de Maquinas Ascensor - B10</t>
  </si>
  <si>
    <t>OC-10.23</t>
  </si>
  <si>
    <t xml:space="preserve">Baranda escalera Nº3 6to a 7mo Piso </t>
  </si>
  <si>
    <t>OC-10.24</t>
  </si>
  <si>
    <t>Baranda escalera Nº4  7mo a 8vo Piso</t>
  </si>
  <si>
    <t>OC-10.25</t>
  </si>
  <si>
    <t>Escalera metalica PB a 1er Piso Bedelia</t>
  </si>
  <si>
    <t>OC-10.26</t>
  </si>
  <si>
    <t>Baranda escalera S1 de Subsuelo a PB - Pe1 y BE1</t>
  </si>
  <si>
    <t>OC-10.27</t>
  </si>
  <si>
    <t>Baranda escalera PB a 1er Piso  - Pe2 y BE2</t>
  </si>
  <si>
    <t>OC-10.28</t>
  </si>
  <si>
    <t>Baranda escalera 1er  a 5to Piso  - Pe3/4 y BE3/4</t>
  </si>
  <si>
    <t>OC-10.29</t>
  </si>
  <si>
    <t>Tapa H1 con chapa antideslizante para SET, s/ especificaciones tecnicas EDENOR</t>
  </si>
  <si>
    <t>U</t>
  </si>
  <si>
    <t>OC-10.30</t>
  </si>
  <si>
    <t xml:space="preserve">Tapa H2 con caja estanca para entrada hombre SET, s/ especificaciones tecnicas EDENOR </t>
  </si>
  <si>
    <t>OC-10.31</t>
  </si>
  <si>
    <t>Persiana exterior de ventilacion, cortafuego H3, para SET ( 1m2), s/ especificaciones tecnicas EDENOR</t>
  </si>
  <si>
    <t>OC-10.32</t>
  </si>
  <si>
    <t>Persiana de ventilacion H4, para SET, s/ especificaciones tecnicas EDENOR</t>
  </si>
  <si>
    <t>OC-10.33</t>
  </si>
  <si>
    <t>Escalera H5 para SET, s/ especificaciones tecnicas EDENOR</t>
  </si>
  <si>
    <t>OC-11</t>
  </si>
  <si>
    <t>CARPINTERIA DE ALUMINIO, incluido vidrio</t>
  </si>
  <si>
    <t>OC-11.1</t>
  </si>
  <si>
    <t>Tabiqueria interior bañosTDB1.</t>
  </si>
  <si>
    <t>OC-11.2</t>
  </si>
  <si>
    <t xml:space="preserve">Tabiqueria interior bañosTDB2. </t>
  </si>
  <si>
    <t>OC-11.3</t>
  </si>
  <si>
    <t xml:space="preserve">Tabiqueria interior bañosTDB3. </t>
  </si>
  <si>
    <t>OC-11.4</t>
  </si>
  <si>
    <t xml:space="preserve">Tabiqueria interior bañosTDB4. </t>
  </si>
  <si>
    <t>OC-11.5</t>
  </si>
  <si>
    <t xml:space="preserve">Tabiqueria interior bañosTDB5. </t>
  </si>
  <si>
    <t>OC-11.6</t>
  </si>
  <si>
    <t xml:space="preserve">Tabiqueria interior bañosTDB6. </t>
  </si>
  <si>
    <t>OC-11.7</t>
  </si>
  <si>
    <t xml:space="preserve">Tabiqueria interior bañosTDB7. </t>
  </si>
  <si>
    <t>OC-11.8</t>
  </si>
  <si>
    <t xml:space="preserve">Tabiqueria interior bañosTDB8. </t>
  </si>
  <si>
    <t>OC-11.9</t>
  </si>
  <si>
    <t xml:space="preserve">Tabiqueria interior bañosTDB9. </t>
  </si>
  <si>
    <t>OC-11.10</t>
  </si>
  <si>
    <t xml:space="preserve">Tabiqueria interior bañosTDB10. </t>
  </si>
  <si>
    <t>OC-11.11</t>
  </si>
  <si>
    <t>OC-11.12</t>
  </si>
  <si>
    <t>Provision de tabiquerias y mamparas de oficinas</t>
  </si>
  <si>
    <t>OC-12</t>
  </si>
  <si>
    <t xml:space="preserve">VIDRIOS, CRISTALES Y ESPEJOS </t>
  </si>
  <si>
    <t>OC-12.1</t>
  </si>
  <si>
    <t>Espejo s/ mesada</t>
  </si>
  <si>
    <t>OC-12.2</t>
  </si>
  <si>
    <t>Espejos en baños discapacitados</t>
  </si>
  <si>
    <t>OC-13</t>
  </si>
  <si>
    <t>INSTALACION SANITARIA, SERVICIO DE INCENDIO y GAS NATURAL</t>
  </si>
  <si>
    <t>OC-13.1</t>
  </si>
  <si>
    <t>Incluye Instalación y distribución de :</t>
  </si>
  <si>
    <t>Gl</t>
  </si>
  <si>
    <t>Agua Fria, Caliente y Desagues</t>
  </si>
  <si>
    <t>Desagues Pluviales</t>
  </si>
  <si>
    <t>Instalacion contra Incendios</t>
  </si>
  <si>
    <t>Instalacion de Gas</t>
  </si>
  <si>
    <t>Según Pliego de Especificaciones Tecnicas Particulares y  Planilla ETAPA 4 - II- IS</t>
  </si>
  <si>
    <t>OC-14</t>
  </si>
  <si>
    <t>INSTALACION ELECTRICA</t>
  </si>
  <si>
    <t>OC-14.1</t>
  </si>
  <si>
    <t xml:space="preserve">Incluye Instalación y distribución de Energia Electrica </t>
  </si>
  <si>
    <t>Según Pliego de Especificaciones Tecnicas Particulares y  Planilla ETAPA 4 - III - IE</t>
  </si>
  <si>
    <t>Provisionde Artefactos de iluminacion y ventiladores</t>
  </si>
  <si>
    <t>Provision e Instalacion de Grupo Electrogeno según pliego de especificaciones tecnicas</t>
  </si>
  <si>
    <t>OC-15</t>
  </si>
  <si>
    <t>INSTALACION ELECTROMECANICA</t>
  </si>
  <si>
    <t>OC-15.1</t>
  </si>
  <si>
    <t>Incluye Instalación de baterias de ascensores</t>
  </si>
  <si>
    <t xml:space="preserve">Según Pliego de Especificaciones Tecnicas Particulares y  Planilla ETAPA 4 - </t>
  </si>
  <si>
    <t>OC-16</t>
  </si>
  <si>
    <t>INSTALACION TERMOMECANICA</t>
  </si>
  <si>
    <t>OC-16.1</t>
  </si>
  <si>
    <t xml:space="preserve">Incluye Instalación de Aire Acondicionado, calefacción y extracción </t>
  </si>
  <si>
    <t>Según Pliego de Especificaciones Tecnicas Particulares y  Planilla ETAPA 4 - IV - IT</t>
  </si>
  <si>
    <t>OC-17</t>
  </si>
  <si>
    <t>PINTURAS</t>
  </si>
  <si>
    <t>OC-17.1</t>
  </si>
  <si>
    <t xml:space="preserve">Látex p/ exteriores (1 mano fijador + 3 de látex)  </t>
  </si>
  <si>
    <t>OC-17.2</t>
  </si>
  <si>
    <t xml:space="preserve">Látex p/ interiores (1 mano fijador + 3 de látex)  </t>
  </si>
  <si>
    <t>OC-17.3</t>
  </si>
  <si>
    <t>Friso paredes esmalte sintetico H: 1,40 . Color a definir según muestras : Azul</t>
  </si>
  <si>
    <t>OC-17.4</t>
  </si>
  <si>
    <t xml:space="preserve">Látex p/ cielorrasos durlock (1 mano fijador + 3 de látex)  </t>
  </si>
  <si>
    <t>OC-17.5</t>
  </si>
  <si>
    <t xml:space="preserve">Látex p/ cielorrasos s/ H° A° y aplicado a la cal (1 mano fijador + 3 de látex)  </t>
  </si>
  <si>
    <t>OC-17.6</t>
  </si>
  <si>
    <t>Hidrofugante c/ siliconas s/ ladrillo visto y Tabique hormigon Interior</t>
  </si>
  <si>
    <t>OC-17.7</t>
  </si>
  <si>
    <t>Esmalte sintético puertas y marcos</t>
  </si>
  <si>
    <t>OC-18</t>
  </si>
  <si>
    <t>VARIOS</t>
  </si>
  <si>
    <t>OC-18.1</t>
  </si>
  <si>
    <t>Ayuda de gremio de albañileria:</t>
  </si>
  <si>
    <t xml:space="preserve">SE incluye ayuda de gremio para la realizacion de todos los trabajos especiales descriptos y </t>
  </si>
  <si>
    <t>detallados en el pliego de especificaciones tecnicas particulares como por ejemplo:</t>
  </si>
  <si>
    <t xml:space="preserve">Instalacion de subestación transformadora Edenor: </t>
  </si>
  <si>
    <t xml:space="preserve">Ejecución de revoques internos, pintura, cableado de instalación, conexión de artefacto de </t>
  </si>
  <si>
    <t xml:space="preserve">iluminación, colocación de conductos plásticos vacios provisión de equipos y todo otro </t>
  </si>
  <si>
    <t>requerimiento que conste en los planos, planillas y especificaciones de Edenor.</t>
  </si>
  <si>
    <t>Instalaciones sanitarias, gas, pluviales, desagues, etc.</t>
  </si>
  <si>
    <t>Instalaciones electricas y Termomecanicas.</t>
  </si>
  <si>
    <t>Tapado de cañerias</t>
  </si>
  <si>
    <t>Pases necesarios para cañerias en losas o vigas para las distintas instalaciones.</t>
  </si>
  <si>
    <t>OC-18.2</t>
  </si>
  <si>
    <t>Limpieza periódica</t>
  </si>
  <si>
    <t>OC-18.3</t>
  </si>
  <si>
    <t>Limpieza final de obra</t>
  </si>
  <si>
    <t>SUBTOTAL 1 : COSTO SIN IMPUESTOS (Rubros 1 al 23)</t>
  </si>
  <si>
    <t>GASTOS GENERALES</t>
  </si>
  <si>
    <t>BENEFICIOS</t>
  </si>
  <si>
    <t>SUBTOTAL 2:</t>
  </si>
  <si>
    <t xml:space="preserve">IMPUESTOS </t>
  </si>
  <si>
    <t xml:space="preserve">FINALIZACION DE LA OBRA CIVIL - INSTALACION SANITARIA, SERVICIO DE INCENDIO Y GAS NATURAL </t>
  </si>
  <si>
    <t>IS-01</t>
  </si>
  <si>
    <t>IS-01,1</t>
  </si>
  <si>
    <t>Tareas Preliminares - Varios</t>
  </si>
  <si>
    <t>IS-01.1.1</t>
  </si>
  <si>
    <t>Disposiciones de Seguridad e Higiene</t>
  </si>
  <si>
    <t>IS-01.1.2</t>
  </si>
  <si>
    <t>Planos Ejecutivos y conforme a obra</t>
  </si>
  <si>
    <t>IS-01.1.3</t>
  </si>
  <si>
    <t>Conexiones de agua y cloacal ante Aysa</t>
  </si>
  <si>
    <t>IS-01.1.4</t>
  </si>
  <si>
    <t>Habilitacion ante Distribuidora de Gas</t>
  </si>
  <si>
    <t>IS-01.1.5</t>
  </si>
  <si>
    <t>Planos ejecutivos Instalación de Incendio</t>
  </si>
  <si>
    <t>IS-01.1.6</t>
  </si>
  <si>
    <t>Supervision y firma de gasista matriculado</t>
  </si>
  <si>
    <t>IS-01.2</t>
  </si>
  <si>
    <t>Desagues Cloacales</t>
  </si>
  <si>
    <t>IS-01.2.1</t>
  </si>
  <si>
    <t>Cañeria de PPN  Dº 100 mm.  Con Accesorios</t>
  </si>
  <si>
    <t>m</t>
  </si>
  <si>
    <t>IS-01.2.2</t>
  </si>
  <si>
    <t>Cañeria de PPN  Dº 64 mm.  Con Accesorios</t>
  </si>
  <si>
    <t>IS-01.2.3</t>
  </si>
  <si>
    <t>Cañeria de PPN  Dº 50 mm.  Con Accesorios</t>
  </si>
  <si>
    <t>IS-01.2.4</t>
  </si>
  <si>
    <t>Cañeria de PPN  Dº 40 mm.  Con Accesorios</t>
  </si>
  <si>
    <t>IS-01.2.5</t>
  </si>
  <si>
    <t xml:space="preserve">Pileta de Piso Abierta  PPN D° 63 mm. 15x15 cm. Baños </t>
  </si>
  <si>
    <t>IS-01.2.6</t>
  </si>
  <si>
    <t>Cámara de Inspección 60x60 con Marco y Tapa HF Reforzada</t>
  </si>
  <si>
    <t xml:space="preserve"> u</t>
  </si>
  <si>
    <t>IS-01.2.7</t>
  </si>
  <si>
    <t xml:space="preserve">Cañeria suspendida de fundicion centrifugada tipo La Baskonia o Anavi, pared 4mm de espesor, </t>
  </si>
  <si>
    <t>uniones a enchufe y espiga, incluye accesorios de igual marca que los caños que conectan.</t>
  </si>
  <si>
    <t>IS-01.2.8</t>
  </si>
  <si>
    <t>Pozo de Bombeo Cloacal Nº1 cap.: 2000Lts. S/Pliego Completo</t>
  </si>
  <si>
    <t>IS-01.2.9</t>
  </si>
  <si>
    <t>Electro bomba sumergibles trifásicas de 1,5HP tipo Flygt  para  Bombeo,Según Pliego</t>
  </si>
  <si>
    <t>IS-01.2.10</t>
  </si>
  <si>
    <t xml:space="preserve">Cañería de Laton para soldar, D° 75 mm. Impulsión Pozo Cloacal </t>
  </si>
  <si>
    <t>IS-01.2.11</t>
  </si>
  <si>
    <t>Valvula Retencion 75 mm</t>
  </si>
  <si>
    <t>IS-01.2.12</t>
  </si>
  <si>
    <t>Junta de Expansion 75 mm</t>
  </si>
  <si>
    <t>IS-01.2.13</t>
  </si>
  <si>
    <t>Válvula Esférica 75 mm.</t>
  </si>
  <si>
    <t>IS-01.2.14</t>
  </si>
  <si>
    <t>Sifon invertido Ø75 mm. 0,30 mts s/NPT con tubo hembra y rosca - acceso bombeo cloacal</t>
  </si>
  <si>
    <t>IS-01.2.15</t>
  </si>
  <si>
    <t>Protecciones y Sujeciones Metálicas Para Cañerías Suspendidas</t>
  </si>
  <si>
    <t>IS-01.2.16</t>
  </si>
  <si>
    <t>Protecciones y Sujeciones Para Cañerías Enterradas</t>
  </si>
  <si>
    <t>IS-01.2.17</t>
  </si>
  <si>
    <t>Varios</t>
  </si>
  <si>
    <t>IS-01.3</t>
  </si>
  <si>
    <t>Desagues pluviales</t>
  </si>
  <si>
    <t>IS-01.3.1</t>
  </si>
  <si>
    <t>Tubos de transicion Duratop o Awaduct, junta deslizante y Oring doble labio</t>
  </si>
  <si>
    <t>IS-01.3.2</t>
  </si>
  <si>
    <t>IS-01.3.3</t>
  </si>
  <si>
    <t xml:space="preserve">Fijaciones en cañerias  suspendidas, grampas de Fe planchuela de 25, 3/4 y 17mm cincado. </t>
  </si>
  <si>
    <t>IS-01.3.4</t>
  </si>
  <si>
    <t>Protecciones para cañerias enterradas</t>
  </si>
  <si>
    <t>IS-01.3.5</t>
  </si>
  <si>
    <t>Camaras de inspección y bombeo necesario</t>
  </si>
  <si>
    <t>IS-01.3.6</t>
  </si>
  <si>
    <t>Guardaganado en Planta Baja</t>
  </si>
  <si>
    <t>IS-01.4</t>
  </si>
  <si>
    <t>Provision de Agua Fria</t>
  </si>
  <si>
    <t>IS-01.4.1</t>
  </si>
  <si>
    <t>Conexión Agua Potable s/red, en Nicho c/llave, Dº 38 mm, incluye sifón invertido y accesorios.</t>
  </si>
  <si>
    <t>IS-01.4.2</t>
  </si>
  <si>
    <t xml:space="preserve">Flotante Mecánico D° 38 mm., alimentación Tanque de Reserva Agua Potable. Completo, c/Accesorios. </t>
  </si>
  <si>
    <t>IS-01.4.3</t>
  </si>
  <si>
    <t>Conexionado de tanques de Reserva Agua Potable</t>
  </si>
  <si>
    <t>IS-01.4.4</t>
  </si>
  <si>
    <t>accesorios de tanque . Tapas laterales, superior y flotantes</t>
  </si>
  <si>
    <t>IS-01.4.5</t>
  </si>
  <si>
    <t xml:space="preserve">Colector de tanques de reserva de Acero Inox. Dº125 mm. Completo, Incluye válvulas y todos los </t>
  </si>
  <si>
    <t>accesorios.</t>
  </si>
  <si>
    <t>IS-01.4.6</t>
  </si>
  <si>
    <t>IS-01.4.7</t>
  </si>
  <si>
    <t xml:space="preserve">Cañería de Laton para soldar, D° 75 mm. </t>
  </si>
  <si>
    <t>IS-01.4.8</t>
  </si>
  <si>
    <t>Idem Dº 64</t>
  </si>
  <si>
    <t>IS-01.4.9</t>
  </si>
  <si>
    <t>Idem Dº 50</t>
  </si>
  <si>
    <t>IS-01.4.10</t>
  </si>
  <si>
    <t>Idem Dº 38</t>
  </si>
  <si>
    <t>IS-01.4.11</t>
  </si>
  <si>
    <t>Idem Dº 32</t>
  </si>
  <si>
    <t>IS-01.4.12</t>
  </si>
  <si>
    <t>Idem Dº 25</t>
  </si>
  <si>
    <t>IS-01.4.13</t>
  </si>
  <si>
    <t>Idem Dº 19</t>
  </si>
  <si>
    <t>IS-01.4.14</t>
  </si>
  <si>
    <t>Idem Dº 13</t>
  </si>
  <si>
    <t>IS-01.4.15</t>
  </si>
  <si>
    <t>Válvula Mariposa D° 125 mm.</t>
  </si>
  <si>
    <t>IS-01.4.16</t>
  </si>
  <si>
    <t>Válvula Esférica D° 75 mm.</t>
  </si>
  <si>
    <t>IS-01.4.17</t>
  </si>
  <si>
    <t>Válvula Esférica D° 64 mm.</t>
  </si>
  <si>
    <t>IS-01.4.18</t>
  </si>
  <si>
    <t>Válvula Esférica D° 50 mm.</t>
  </si>
  <si>
    <t>IS-01.4.19</t>
  </si>
  <si>
    <t>Válvula Esférica D° 40 mm.</t>
  </si>
  <si>
    <t>IS-01.4.20</t>
  </si>
  <si>
    <t>Válvula Esférica D° 32 mm.</t>
  </si>
  <si>
    <t>IS-01.4.21</t>
  </si>
  <si>
    <t>Válvula Esférica D° 13 mm.</t>
  </si>
  <si>
    <t>IS-01.4.22</t>
  </si>
  <si>
    <t>Llave de paso D° 25 mm.</t>
  </si>
  <si>
    <t>IS-01.4.23</t>
  </si>
  <si>
    <t>Llave de paso D° 19 mm.</t>
  </si>
  <si>
    <t>IS-01.4.24</t>
  </si>
  <si>
    <t>Llave de paso D° 13 mm.</t>
  </si>
  <si>
    <t>IS-01.4.25</t>
  </si>
  <si>
    <t>Canillas de Servicio de diám. 13mm.</t>
  </si>
  <si>
    <t>IS-01.4.26</t>
  </si>
  <si>
    <t>Tubos de polipropileno para termofusionar</t>
  </si>
  <si>
    <t>IS-01.4.27</t>
  </si>
  <si>
    <t>Provisiion de bombas 3,5 HP Trifasica tipo Czerwny</t>
  </si>
  <si>
    <t>un</t>
  </si>
  <si>
    <t>IS-01.4.28</t>
  </si>
  <si>
    <t>Provision de tanques de bombeo agua sanitaria 3000l tricapa</t>
  </si>
  <si>
    <t>IS-01.4.29</t>
  </si>
  <si>
    <t>Conexionado de Equipo de bombeo Agua Potable, Incluye colectores, valvulas y accesorios varios.</t>
  </si>
  <si>
    <t>IS-01.4.30</t>
  </si>
  <si>
    <t>IS-01.4.31</t>
  </si>
  <si>
    <t>IS-01.4.32</t>
  </si>
  <si>
    <t>IS-01.5</t>
  </si>
  <si>
    <t>Provision de Agua Caliente</t>
  </si>
  <si>
    <t>IS-01.5.1</t>
  </si>
  <si>
    <t xml:space="preserve">Conexionado de Termotanque electrico( tipo Rheem  TECC 125 )de colgar de 125l, </t>
  </si>
  <si>
    <t>IS-01.5.2</t>
  </si>
  <si>
    <t xml:space="preserve">Conexionado de Termotanque electrico de pie  55l( tipo TEPC 55) </t>
  </si>
  <si>
    <t>IS-01.5.3</t>
  </si>
  <si>
    <t>Conexionado de tanques Rheem</t>
  </si>
  <si>
    <t>IS-01.5.4</t>
  </si>
  <si>
    <t>Colector Entrada Termotanques PPN D° 32 mm.</t>
  </si>
  <si>
    <t>IS-01.5.5</t>
  </si>
  <si>
    <t>Colector Salida Termotanques PPN D° 32 mm.</t>
  </si>
  <si>
    <t>IS-01.5.6</t>
  </si>
  <si>
    <t>Cañería de Laton para soldar, D° 19 mm.</t>
  </si>
  <si>
    <t>IS-01.5.7</t>
  </si>
  <si>
    <t>Idem  Dº 13mm.</t>
  </si>
  <si>
    <t>IS-01.5.8</t>
  </si>
  <si>
    <t>Cañeria de PPN distribución de agua caliente</t>
  </si>
  <si>
    <t>IS-01.5.9</t>
  </si>
  <si>
    <t>IS-01.5.10</t>
  </si>
  <si>
    <t>IS-01.5.11</t>
  </si>
  <si>
    <t>IS-01.5.12</t>
  </si>
  <si>
    <t>IS-01.5.13</t>
  </si>
  <si>
    <t>IS-01.6</t>
  </si>
  <si>
    <t>Artefactos Sanitarios, griferias y accesorios</t>
  </si>
  <si>
    <t>Incluye la provision e instalación de artefactos, bronceria y accesorios según detalle :</t>
  </si>
  <si>
    <t>IS-01.6.1</t>
  </si>
  <si>
    <t xml:space="preserve"> Inodoro mod. Bari, bco c/asiento, válvula FV 368 c/tecla, acc. cromados.</t>
  </si>
  <si>
    <t>IS-01.6.2</t>
  </si>
  <si>
    <t>Inodoro mod. Línea Espacio, blanco, con asiento, válvula FV 368, c/tecla, acc. de conex. Cromados</t>
  </si>
  <si>
    <t>IS-01.6.3</t>
  </si>
  <si>
    <t xml:space="preserve">Barra de sustento fija, Ferrum, Línea Espacio </t>
  </si>
  <si>
    <t>IS-01.6.4</t>
  </si>
  <si>
    <t>Barra de sustento móvil, Ferrum, Línea Espacio</t>
  </si>
  <si>
    <t>IS-01.6.5</t>
  </si>
  <si>
    <t>Mingitorio oval Ferrum, blanco, llave automática FV. Pressmatic 362, descarga y  fijaciones cromadas</t>
  </si>
  <si>
    <t>IS-01.6.6</t>
  </si>
  <si>
    <t xml:space="preserve">Piletas p/vanitory, acero inox.,tipo Johnson Acero, modelo O300 de acero inoxidable de 30 cm. </t>
  </si>
  <si>
    <t>de diámetro, canilla aut. FV. Pressmatic 361 sopapa, llaves de registro, y conexiones cromadas.</t>
  </si>
  <si>
    <t>IS-01.6.7</t>
  </si>
  <si>
    <t xml:space="preserve">Lavatorio Linea Espacio blanco, canilla aut. FV. Pressmatic 361, sopapa, llaves de registro, </t>
  </si>
  <si>
    <t>y conex. cromadas, Dº 0.039 m.</t>
  </si>
  <si>
    <t>IS-01.6.8</t>
  </si>
  <si>
    <t>Duchas: juego de dos llaves y lluvia, FV Allegro,</t>
  </si>
  <si>
    <t>IS-01.6.9</t>
  </si>
  <si>
    <t xml:space="preserve">Pileta simple de 44/34/18 de acero inoxidable calidad l8/8, para adherir a mesada de 44 cm tipo </t>
  </si>
  <si>
    <t xml:space="preserve">Johnson, mod. E 44  , para office de 6º y 7º piso.juego FV Swing, cromo, 411-0190, </t>
  </si>
  <si>
    <t>llaves de registro crom.</t>
  </si>
  <si>
    <t>IS-01.6.10</t>
  </si>
  <si>
    <t xml:space="preserve">1 lavacopas, doble bacha de 70/37/l8 cm., de acero inoxidable, antimagnético, tipo Johnson, </t>
  </si>
  <si>
    <t>mod. C 37/18 para la cocina de la cafetería, juego FV Swing, cromo, 411-0190, llaves de registro crom.</t>
  </si>
  <si>
    <t>IS-01.6.11</t>
  </si>
  <si>
    <t>Accesorios de loza Ferrum Línea Compacta, blancos. Percha simple</t>
  </si>
  <si>
    <t>IS-01.6.12</t>
  </si>
  <si>
    <t>Accesorios de loza Ferrum Línea Compacta, blancos. Jabonera simple</t>
  </si>
  <si>
    <t>IS-02</t>
  </si>
  <si>
    <t>INSTALACION CONTRA INCENDIO</t>
  </si>
  <si>
    <t>IS-02.1</t>
  </si>
  <si>
    <t xml:space="preserve">Cañería de Hierro Galvanizado Dº 75 mm, con extremos para roscar, incluso accesorios, protecciones, grapas de sujeción, pintura, etc  </t>
  </si>
  <si>
    <t>IS-02.2</t>
  </si>
  <si>
    <t>Idem  Dº 63mm.</t>
  </si>
  <si>
    <t>IS-02.3</t>
  </si>
  <si>
    <t>Colector Tq. Incendio Hierro Galvanizado Dº 75 mm. Con Accesorios.</t>
  </si>
  <si>
    <t>IS-02.4</t>
  </si>
  <si>
    <t>Boca de Impulsion Doble Dº75 mm. Con Accesorios</t>
  </si>
  <si>
    <t>IS-02.5</t>
  </si>
  <si>
    <r>
      <t xml:space="preserve">Gabinete de chapa de acero BWG 18 de 600 x 650 x 200 mm, incluye soporte interior p/manguera y lanza, puerta vidrio fijo con cerradura tipo Yale, Reglamentaria s/ pliego.        </t>
    </r>
    <r>
      <rPr>
        <b/>
        <sz val="9"/>
        <rFont val="Calibri"/>
        <family val="2"/>
        <scheme val="minor"/>
      </rPr>
      <t xml:space="preserve">  </t>
    </r>
  </si>
  <si>
    <t>IS-02.6</t>
  </si>
  <si>
    <t xml:space="preserve">Gabinete de chapa de acero BWG 18 de 550 x 600 x 180 mm,  incluye soporte interior p/manguera y lanza, puerta vidrio fijo con cerradura tipo Yale, Reglamentaria s/ pliego.          </t>
  </si>
  <si>
    <t>IS-02.7</t>
  </si>
  <si>
    <r>
      <t xml:space="preserve">Manguera: tejido sintetico marca Riljet, Dº 63 mm x 20 m de longitud, incluso lanza de bronce, con boquilla expulsora chorro pleno/niebla, llave de ajuste,etc.                                                          </t>
    </r>
    <r>
      <rPr>
        <b/>
        <sz val="9"/>
        <rFont val="Calibri"/>
        <family val="2"/>
        <scheme val="minor"/>
      </rPr>
      <t xml:space="preserve">  </t>
    </r>
  </si>
  <si>
    <t>IS-02.8</t>
  </si>
  <si>
    <r>
      <t xml:space="preserve">Manguera:  tejido sintetico marca Riljet, Dº 45 mm x 20 m de longitud, incluso lanza de bronce, con boquilla expulsora chorro pleno/niebla, llave de ajuste,etc.                                                          </t>
    </r>
    <r>
      <rPr>
        <b/>
        <sz val="9"/>
        <rFont val="Calibri"/>
        <family val="2"/>
        <scheme val="minor"/>
      </rPr>
      <t xml:space="preserve">  </t>
    </r>
  </si>
  <si>
    <t>IS-02.9</t>
  </si>
  <si>
    <t>Valvula Teatro Dº 63 mm</t>
  </si>
  <si>
    <t>IS-02.10</t>
  </si>
  <si>
    <t>Valvula Teatro Dº 45 mm</t>
  </si>
  <si>
    <t>IS-02.11</t>
  </si>
  <si>
    <t>Matafuego ABC TriClase 10 kg.</t>
  </si>
  <si>
    <t>IS-02.12</t>
  </si>
  <si>
    <t>Matafuego Anhídrido Carbónico CO2  5 kg.</t>
  </si>
  <si>
    <t>IS-02.13</t>
  </si>
  <si>
    <t xml:space="preserve">Equipo de presurizacion. Incluye colectores de aspiracion e impulsion completos. </t>
  </si>
  <si>
    <t>IS-02.14</t>
  </si>
  <si>
    <t xml:space="preserve">Bombas del tipo horizontal monoblock, tipo Czerweny, modelo 65/40/200/l, de 7,5 HP o equivalente, </t>
  </si>
  <si>
    <t>con tomas bridadas</t>
  </si>
  <si>
    <t>IS-02.15</t>
  </si>
  <si>
    <t xml:space="preserve">Electromba Jockey para compensar las perdidas de presión en la linea y evitar el arranque de las </t>
  </si>
  <si>
    <t>bombas ppales, tipo Czerweny</t>
  </si>
  <si>
    <t>IS-02.16</t>
  </si>
  <si>
    <t xml:space="preserve">Tanque vertical de 100litros de capacidad, construido en chapa de acero soldada de 3,17mm </t>
  </si>
  <si>
    <t>de espesor.</t>
  </si>
  <si>
    <t>IS-02.17</t>
  </si>
  <si>
    <t>Protecciones y Sujeciones Mecanicas Para Instalaciones Suspendidas y enterradas s/pliego</t>
  </si>
  <si>
    <t>IS-03</t>
  </si>
  <si>
    <t>INSTALACION DE GAS</t>
  </si>
  <si>
    <t>IS-03.1</t>
  </si>
  <si>
    <t>y planos de obra.</t>
  </si>
  <si>
    <t>IS-03.2</t>
  </si>
  <si>
    <t>Cañeria de Hierro Negro con costura roscada, con revestimiento epoxi, espesor minimo 300micrones</t>
  </si>
  <si>
    <t>marca Acindar o Dema, incluye accesorios de fundicion maleables Dº100. Al pie de la caldera.</t>
  </si>
  <si>
    <t>IS-03.3</t>
  </si>
  <si>
    <t>marca Acindar o Dema, incluye accesorios de fundicion maleables Dº32. Al pie de la caldera.</t>
  </si>
  <si>
    <t>IS-03.4</t>
  </si>
  <si>
    <t>Llave de paso 32</t>
  </si>
  <si>
    <t>IS-03.5</t>
  </si>
  <si>
    <t>Llave de paso para caldera marca Enolgas o Itap Dº idem alimentación</t>
  </si>
  <si>
    <t>IS-03.6</t>
  </si>
  <si>
    <t xml:space="preserve">Protecciones con Polyguard 660, previa imprimación y fijaciones con grampas especiales de Fe </t>
  </si>
  <si>
    <t>planchuela con bandas de PVC</t>
  </si>
  <si>
    <t>IS-03.7</t>
  </si>
  <si>
    <t>Gabinete de regulación según especificaciones de la distribuidora de gas.</t>
  </si>
  <si>
    <t>IS-03.8</t>
  </si>
  <si>
    <t>Ayuda de gremio necesaria para la ejecucion de los trabajos descriptos.</t>
  </si>
  <si>
    <t>Incluida en pliego de especificaciones tecnicas particulares y Planilla OC Item OC-15.1</t>
  </si>
  <si>
    <t>SUBTOTAL 1 : COSTO SIN IMPUESTOS (Rubros 19)</t>
  </si>
  <si>
    <t>FINALIZACION DE LA OBRA CIVIL - INSTALACION ELECTRICA</t>
  </si>
  <si>
    <t>RUBRO ITEM</t>
  </si>
  <si>
    <t>CANT. FINAL</t>
  </si>
  <si>
    <t>IE - 01</t>
  </si>
  <si>
    <t>IE-01.1</t>
  </si>
  <si>
    <t>Cartel de obra</t>
  </si>
  <si>
    <t>IE-01.2</t>
  </si>
  <si>
    <t>Legajo Técnico Higiene y Seguridad</t>
  </si>
  <si>
    <t>IE-01.3</t>
  </si>
  <si>
    <t>Pases y acondicionamiento para recibir instalciones</t>
  </si>
  <si>
    <t>IE -02</t>
  </si>
  <si>
    <t>PROVISION Y MONTAJE DE TABLEROS</t>
  </si>
  <si>
    <t>IE-02.1</t>
  </si>
  <si>
    <t>TS- SS (SUBSUELO)</t>
  </si>
  <si>
    <t>IE-02.2</t>
  </si>
  <si>
    <t>TBT- SET (SUBESTACION TRANSFORMADORA)</t>
  </si>
  <si>
    <t>IE-02.3</t>
  </si>
  <si>
    <t>TS- PB (PLANTA BAJA)</t>
  </si>
  <si>
    <t>IE-02.4</t>
  </si>
  <si>
    <t>TS- 01 (PRIMER PISO)</t>
  </si>
  <si>
    <t>IE-02.5</t>
  </si>
  <si>
    <t>TS- 02 (SEGUNDO PISO)</t>
  </si>
  <si>
    <t>IE-02.6</t>
  </si>
  <si>
    <t>TS- 03 (TERCER PISO)</t>
  </si>
  <si>
    <t>IE-02.7</t>
  </si>
  <si>
    <t>TS- 04 (CUARTO PISO)</t>
  </si>
  <si>
    <t>IE-02.8</t>
  </si>
  <si>
    <t>TS- 05 (QUINTO PISO)</t>
  </si>
  <si>
    <t>IE-02.9</t>
  </si>
  <si>
    <t>TS- 06 (SEXTO PISO)</t>
  </si>
  <si>
    <t>IE-02.10</t>
  </si>
  <si>
    <t>TS- 07 (SEPTIMO PISO)</t>
  </si>
  <si>
    <t>IE-02.11</t>
  </si>
  <si>
    <t>TS- 08 (OCTAVO PISO)</t>
  </si>
  <si>
    <t>IE-02.12</t>
  </si>
  <si>
    <t>TS- BAR (BAR)</t>
  </si>
  <si>
    <t>IE-02.13</t>
  </si>
  <si>
    <t>TS- AL (ALARMAS)</t>
  </si>
  <si>
    <t>IE-02.14</t>
  </si>
  <si>
    <t>TS- SERVER (SERVER)</t>
  </si>
  <si>
    <t>IE-02.15</t>
  </si>
  <si>
    <t>TS- SAL- ASC (SALA ASCENSORES)</t>
  </si>
  <si>
    <t>IE-02.16</t>
  </si>
  <si>
    <t>TS- BBA- E (BOMBA ELEVACION)</t>
  </si>
  <si>
    <t>IE-02.17</t>
  </si>
  <si>
    <t>TS- BNPA1-2 (BOMBAS NAPA 01 Y 02)</t>
  </si>
  <si>
    <t>IE-02.18</t>
  </si>
  <si>
    <t>TS- BNPA3-4 (BOMBAS NAPA 03 Y 04)</t>
  </si>
  <si>
    <t>IE-02.19</t>
  </si>
  <si>
    <t>TS- BCI (BOMBA CLOACAL)</t>
  </si>
  <si>
    <t>IE-02.20</t>
  </si>
  <si>
    <t>CE01 (CUADRO DE ENCENDIDO 01)</t>
  </si>
  <si>
    <t>IE-02.21</t>
  </si>
  <si>
    <t>CE02 (CUADRO DE ENCENDIDO 02)</t>
  </si>
  <si>
    <t>IE-02.22</t>
  </si>
  <si>
    <t>CE03 (CUADRO DE ENCENDIDO 03)</t>
  </si>
  <si>
    <t>IE-02.23</t>
  </si>
  <si>
    <t>CE04 (CUADRO DE ENCENDIDO 04)</t>
  </si>
  <si>
    <t>IE-02.24</t>
  </si>
  <si>
    <t>CE05 (CUADRO DE ENCENDIDO 05)</t>
  </si>
  <si>
    <t>IE-02.25</t>
  </si>
  <si>
    <t>CE06 (CUADRO DE ENCENDIDO 06)</t>
  </si>
  <si>
    <t>IE-02.26</t>
  </si>
  <si>
    <t>CE07 (CUADRO DE ENCENDIDO 07)</t>
  </si>
  <si>
    <t>IE-02.27</t>
  </si>
  <si>
    <t>TP/TGD (TABLERO GENERAL DE BAJA TENSION)</t>
  </si>
  <si>
    <t>IE-02.28</t>
  </si>
  <si>
    <t>BCO CAPACITORES 60 KVAR</t>
  </si>
  <si>
    <t>IE-02.29</t>
  </si>
  <si>
    <t>MANO DE OBRA Y MATERIAL MENOR MONTAJE Y CONEXIONADO EN OBRA</t>
  </si>
  <si>
    <t>GL</t>
  </si>
  <si>
    <t>IE-02.30</t>
  </si>
  <si>
    <t>EDENOR CAJA TOMA PARA MEDICION INDIRECTA T3</t>
  </si>
  <si>
    <t>IE-02.31</t>
  </si>
  <si>
    <t>EDENOR GABINETE T3</t>
  </si>
  <si>
    <t>IE -03</t>
  </si>
  <si>
    <t>ILUMINACION</t>
  </si>
  <si>
    <t>IE-03.1</t>
  </si>
  <si>
    <t>BOCA DE ILUMINACION</t>
  </si>
  <si>
    <t>IE-03.2</t>
  </si>
  <si>
    <t>BOCA DE ILUMINACION EMERGENCIA</t>
  </si>
  <si>
    <t>IE-03.3</t>
  </si>
  <si>
    <t>BOCA DE ILUMINACION PARED</t>
  </si>
  <si>
    <t>IE-03.4</t>
  </si>
  <si>
    <t>BOCA DE ILUMINACION EMERGENCIA PARED</t>
  </si>
  <si>
    <t>IE-03.5</t>
  </si>
  <si>
    <t>BOCA DE CARTEL DE SALIDA Y EQUIPO AUTONOMO</t>
  </si>
  <si>
    <t>IE-03.6</t>
  </si>
  <si>
    <t>BOCAS ALIMENTACION PROYECTORES AULAS</t>
  </si>
  <si>
    <t>IE-03.7</t>
  </si>
  <si>
    <t>BOCA VENTILADOR DE PARED EN AULAS</t>
  </si>
  <si>
    <t>IE -04</t>
  </si>
  <si>
    <t>TOMAS Y PUNTOS</t>
  </si>
  <si>
    <t>IE-04.1</t>
  </si>
  <si>
    <t>BOCA TOMACORRIENTE DE USOS GENERALES</t>
  </si>
  <si>
    <t>IE-04.2</t>
  </si>
  <si>
    <t xml:space="preserve">PUESTO DE TRABAJO </t>
  </si>
  <si>
    <t>IE-04.3</t>
  </si>
  <si>
    <t>BOCA TOMACORRIENTE TRIFASICO DE SERVICIO</t>
  </si>
  <si>
    <t>MATERIAL MENOR</t>
  </si>
  <si>
    <t>IE -05</t>
  </si>
  <si>
    <t>ALIMENTACION Y FUERZA MOTRIZ</t>
  </si>
  <si>
    <t>IE-05.1</t>
  </si>
  <si>
    <t>BANDEJA PORTACABLE ESCALERA 450 X 64</t>
  </si>
  <si>
    <t>IE-05.2</t>
  </si>
  <si>
    <t>BANDEJA PORTACABLE PERFORADA 450 X 50</t>
  </si>
  <si>
    <t>IE-05.3</t>
  </si>
  <si>
    <t>BANDEJA PORTACABLE PERFORADA 300 X 50</t>
  </si>
  <si>
    <t>IE-05.4</t>
  </si>
  <si>
    <t>BANDEJA PORTACABLE 200 X 50</t>
  </si>
  <si>
    <t>IE-05.5</t>
  </si>
  <si>
    <t>CONDUCTO BAJO PISO 4 VIAS</t>
  </si>
  <si>
    <t>IE-05.6</t>
  </si>
  <si>
    <t>CAJA DE PASE 4 VIAS</t>
  </si>
  <si>
    <t>IE-05.7</t>
  </si>
  <si>
    <t>MATERIAL MENOR DE MONTAJE</t>
  </si>
  <si>
    <t>IE-05.8</t>
  </si>
  <si>
    <t>CAJA DE BORNES</t>
  </si>
  <si>
    <t>IE-05.9</t>
  </si>
  <si>
    <t>CABLE STX 1X150 mm²</t>
  </si>
  <si>
    <t>IE-05.10</t>
  </si>
  <si>
    <t>CABLE STX 3X35/16 mm²</t>
  </si>
  <si>
    <t>IE-05.11</t>
  </si>
  <si>
    <t>CABLE STX 4X16 mm²</t>
  </si>
  <si>
    <t>IE-05.12</t>
  </si>
  <si>
    <t>CABLE STX 4X10 mm²</t>
  </si>
  <si>
    <t>IE-05.13</t>
  </si>
  <si>
    <t>CABLE STX 4X6 mm²</t>
  </si>
  <si>
    <t>IE-05.14</t>
  </si>
  <si>
    <t>CABLE STX 4X4 mm²</t>
  </si>
  <si>
    <t>IE-05.15</t>
  </si>
  <si>
    <t>CABLE STX 3X2,5 mm²</t>
  </si>
  <si>
    <t>IE-05.16</t>
  </si>
  <si>
    <t>MATERIAL MENOR DE CONEXIONADO</t>
  </si>
  <si>
    <t>IE -06</t>
  </si>
  <si>
    <t>PAT</t>
  </si>
  <si>
    <t>IE-06.1</t>
  </si>
  <si>
    <t>JABALINA 3/4" X 3m</t>
  </si>
  <si>
    <t>IE-06.2</t>
  </si>
  <si>
    <t>TOMACABLE 3/4"</t>
  </si>
  <si>
    <t>IE-06.3</t>
  </si>
  <si>
    <t>CAJA DE INSPECCION</t>
  </si>
  <si>
    <t>IE-06.4</t>
  </si>
  <si>
    <t>CAJA ERGDUM</t>
  </si>
  <si>
    <t>IE-06.5</t>
  </si>
  <si>
    <t>CABLE VN 1X50 mm² V/A</t>
  </si>
  <si>
    <t>IE-06.6</t>
  </si>
  <si>
    <t>CABLE VN 1X16 mm² V/A</t>
  </si>
  <si>
    <t>IE-06.7</t>
  </si>
  <si>
    <t>CABLE VN 1X70 mm² V/A</t>
  </si>
  <si>
    <t>IE-06.8</t>
  </si>
  <si>
    <t>PARARRAYOS + MASTIL + VINCULACION</t>
  </si>
  <si>
    <t>IE-06.9</t>
  </si>
  <si>
    <t>IE -07</t>
  </si>
  <si>
    <t>SUBESTACION TRANSFORMADORA</t>
  </si>
  <si>
    <t>IE-07.1</t>
  </si>
  <si>
    <t>Trabajos a realizar según pliego.</t>
  </si>
  <si>
    <t>IE -08</t>
  </si>
  <si>
    <t>GRUPO ELECTROGENO</t>
  </si>
  <si>
    <t>IE - 08.1</t>
  </si>
  <si>
    <t>No se incluye provision del equipo generador</t>
  </si>
  <si>
    <t>IE -09</t>
  </si>
  <si>
    <t>IE-09.1</t>
  </si>
  <si>
    <t>PLANOS EJECUTIVOS</t>
  </si>
  <si>
    <t>IE-09.2</t>
  </si>
  <si>
    <t>PLANOS CAO</t>
  </si>
  <si>
    <t>IE-09.3</t>
  </si>
  <si>
    <t>FIRMA MATRICULADO</t>
  </si>
  <si>
    <t>IE-09.4</t>
  </si>
  <si>
    <t>SUPERVISION</t>
  </si>
  <si>
    <t>IE-09.5</t>
  </si>
  <si>
    <t>HIGIENE Y SEGURIDAD</t>
  </si>
  <si>
    <t>IE-09.6</t>
  </si>
  <si>
    <t>SUBTOTAL 1 : COSTO SIN IMPUESTOS  (Rubros IE01 al 09)</t>
  </si>
  <si>
    <t>FINALIZACION DE LA OBRA CIVIL - INSTALACION TERMOMECANICA</t>
  </si>
  <si>
    <t>MANO DE</t>
  </si>
  <si>
    <t>OBRA</t>
  </si>
  <si>
    <t>IT-01</t>
  </si>
  <si>
    <t>AIRE ACONDICIONADO</t>
  </si>
  <si>
    <t>IT-01.1</t>
  </si>
  <si>
    <t>Montaje e instalación de unidad interior para conductos de 2,2 Kw (planta baja)</t>
  </si>
  <si>
    <t>un.</t>
  </si>
  <si>
    <t>IT-01.2</t>
  </si>
  <si>
    <t>Montaje e instalación para conductos de 14 Kw VRV (1º piso)</t>
  </si>
  <si>
    <t>IT-01.3</t>
  </si>
  <si>
    <t>Montaje e instalación de dos unidades interiores para conductos de 14 Kw (6º piso)</t>
  </si>
  <si>
    <t>IT-01.4</t>
  </si>
  <si>
    <t>Montaje e instalación de unidad evaporadora y condensadora (Split) de 2200 Frig/h (6º piso)</t>
  </si>
  <si>
    <t>IT-01.5</t>
  </si>
  <si>
    <t xml:space="preserve">Montaje e instalación para conductos de 14 Kw (7º piso) </t>
  </si>
  <si>
    <t>IT-01.6</t>
  </si>
  <si>
    <t>Montaje e instalación de unidad interior para conductos de 22,4 Kw (7º piso)</t>
  </si>
  <si>
    <t>IT-01.7</t>
  </si>
  <si>
    <t xml:space="preserve">Montaje e instalación de unidad condensadora VRV con refrigerante R410 A de 16 HP </t>
  </si>
  <si>
    <t>(terraza) incluido bases</t>
  </si>
  <si>
    <t>IT-01.8</t>
  </si>
  <si>
    <t xml:space="preserve">Montaje e instalación de unidad condensadora VRV con refigerante R410 A de 14 HP </t>
  </si>
  <si>
    <t>IT-01.9</t>
  </si>
  <si>
    <t xml:space="preserve">Provisión e instalación de cañerías de cobre, según norma para gas refrigerante A410, </t>
  </si>
  <si>
    <t>aislación con armacell + barrera de vapor</t>
  </si>
  <si>
    <t>IT-01.10</t>
  </si>
  <si>
    <t>Cañería de cobre 1/4"</t>
  </si>
  <si>
    <t>kg</t>
  </si>
  <si>
    <t>IT-01.11</t>
  </si>
  <si>
    <t>Cañería de cobre 1/2"</t>
  </si>
  <si>
    <t>IT-01.12</t>
  </si>
  <si>
    <t>Cañería de cobre 3/8"</t>
  </si>
  <si>
    <t>IT-01.13</t>
  </si>
  <si>
    <t>Cañería de cobre 5/8"</t>
  </si>
  <si>
    <t>IT-01.14</t>
  </si>
  <si>
    <t>Cañería de cobre 7/8"</t>
  </si>
  <si>
    <t>IT-01.15</t>
  </si>
  <si>
    <t>Uniones de ramales en Y</t>
  </si>
  <si>
    <t>IT-01.16</t>
  </si>
  <si>
    <t>Aislación</t>
  </si>
  <si>
    <t>IT-01.17</t>
  </si>
  <si>
    <t xml:space="preserve">Provisión, montaje e instalación de conductos de aire acondicionado, difusores y rejas necesarios </t>
  </si>
  <si>
    <t>s/planos y pliego.</t>
  </si>
  <si>
    <t>aislación con armacell + barrera de vapor, para colocacion de Equipo Split Frio Calor (IT-04.9)</t>
  </si>
  <si>
    <t>IT-02</t>
  </si>
  <si>
    <t>CALEFACCION</t>
  </si>
  <si>
    <t>IT-02.1</t>
  </si>
  <si>
    <t>Montaje e instalación de caldera homotubular 200.000 Kcal/h</t>
  </si>
  <si>
    <t>IT-02.2</t>
  </si>
  <si>
    <t>Montaje e instalación de tanque de expansión de 200l, bombas y tableros</t>
  </si>
  <si>
    <t>IT-02.3</t>
  </si>
  <si>
    <t>Montaje e instalación de radiadores  6 x 600 (1┼ al 5º y 7º)</t>
  </si>
  <si>
    <t>IT-02.4</t>
  </si>
  <si>
    <t>Montaje e instalación de radiadores 11 x 600 (1º al 5º)</t>
  </si>
  <si>
    <t>IT-02.5</t>
  </si>
  <si>
    <t>Montaje e instalación de radiadores 12 x 600 (1º al 5º)</t>
  </si>
  <si>
    <t>IT-02.6</t>
  </si>
  <si>
    <t>Montaje e instalación de unidad Fan Coil 55k Btu/h 42BQA055A710 (Planta baja solo calor)</t>
  </si>
  <si>
    <t>IT-02.7</t>
  </si>
  <si>
    <t>Montaje e instalación de unidad Fan Coil 55k Btu/h 42BQA03655A710 (Planta baja solo calor)</t>
  </si>
  <si>
    <t>IT-02.8</t>
  </si>
  <si>
    <t>Provisión y colocación de cañerías Aqua SystemLuminium, según planos</t>
  </si>
  <si>
    <t>IT-02.9</t>
  </si>
  <si>
    <t>Provisión e instalación de conductos de chapa para calefacción, difusores y rejas necesarios s/planos</t>
  </si>
  <si>
    <t>IT-03</t>
  </si>
  <si>
    <t>EXTRACCION</t>
  </si>
  <si>
    <t>IT-03.1</t>
  </si>
  <si>
    <t xml:space="preserve">Provisión y montaje de ventilador axial para baños 220 V - 50 Hz - 80 W EAP 30: </t>
  </si>
  <si>
    <t>Caudal 1800 m3/hr (motor 1400 rpm) (Planta baja , 6º y 7º)</t>
  </si>
  <si>
    <t>IT-03.2</t>
  </si>
  <si>
    <t>Provisión y montaje de ventilador centrífugo 60m3/min (ventilador sótano)</t>
  </si>
  <si>
    <t>IT-03.3</t>
  </si>
  <si>
    <t>Provisión y montaje ventilador centrífugo 40m3/min. en terraza 6º piso</t>
  </si>
  <si>
    <t>IT-03.4</t>
  </si>
  <si>
    <t>Provisión montaje e instalación de conductos de extracción, difusores y rejas necesarios s/planos</t>
  </si>
  <si>
    <t>IT-04</t>
  </si>
  <si>
    <t>PROVISION DE EQUIPOS</t>
  </si>
  <si>
    <t>IT-04.1</t>
  </si>
  <si>
    <t>Provisión de unidad interior para conductos de 2.2 Kw (Planta Baja)</t>
  </si>
  <si>
    <t>IT-04.2</t>
  </si>
  <si>
    <t>Provsión de unidad  para conductos 14 Kw VRV ( 1º piso)</t>
  </si>
  <si>
    <t>IT-04.3</t>
  </si>
  <si>
    <t>Provisión de unidades interiores para conductos 14 Kw (6º piso)</t>
  </si>
  <si>
    <t>IT-04.4</t>
  </si>
  <si>
    <t>Provisión de unidad evaporadora y condensadora (Split) de 2200 Frig/h (6º piso)</t>
  </si>
  <si>
    <t>IT-04.5</t>
  </si>
  <si>
    <t>Provisión de unidad interior para conductos de 14 Kw (7º piso)</t>
  </si>
  <si>
    <t>IT-04.6</t>
  </si>
  <si>
    <t>Provisión de unidad interior para conductos de 22,4 Kw 7º piso)</t>
  </si>
  <si>
    <t>IT-04.7</t>
  </si>
  <si>
    <t>Provisión de unidad condensadora VRV con refrigerante R410 A de 16 HP (terraza)</t>
  </si>
  <si>
    <t>IT-04.8</t>
  </si>
  <si>
    <t>Provisión de unidad condensadora VRV con gas refrigerante R410 A de 14 HP</t>
  </si>
  <si>
    <t>IT-04.9</t>
  </si>
  <si>
    <t>Provision de equipo split Aire acond de 3200/3500W Frio/Calor</t>
  </si>
  <si>
    <t>IT-05</t>
  </si>
  <si>
    <t>EQUIPOS CALEFACCION</t>
  </si>
  <si>
    <t>IT-05.1</t>
  </si>
  <si>
    <t>Provisión de unidad fan Coil 55k Btu/h 42BQA055A710 (planta baja solo calor)</t>
  </si>
  <si>
    <t>IT-05.2</t>
  </si>
  <si>
    <t>Provisión de unidad fan Coil 55k Btu/h 42BQA036A710 (planta baja solo calor)</t>
  </si>
  <si>
    <t>IT-05.3</t>
  </si>
  <si>
    <t>provisión de caldera humotubular 200.000 Kcal/h</t>
  </si>
  <si>
    <t>IT-05.4</t>
  </si>
  <si>
    <t>Provisión de tanque de expansi162n 200l, bombas y tableros</t>
  </si>
  <si>
    <t>IT-05.5</t>
  </si>
  <si>
    <t>Provisión de radiadores 6 x 600 (1º al 5º y 7º)</t>
  </si>
  <si>
    <t>IT-05.6</t>
  </si>
  <si>
    <t>Provisión de radiadores 11 x 600 (1º al 5º)</t>
  </si>
  <si>
    <t>IT-05.7</t>
  </si>
  <si>
    <t>Provisión de radiadores 12 x 600 (1º al 5º)</t>
  </si>
  <si>
    <t>IT-06</t>
  </si>
  <si>
    <t>IT-06.1</t>
  </si>
  <si>
    <t>Cableado arrayan</t>
  </si>
  <si>
    <t>IT-06.2</t>
  </si>
  <si>
    <t>Alimentación fuerza motriz a equipos</t>
  </si>
  <si>
    <t>IT-06.3</t>
  </si>
  <si>
    <t>Cableado de comando</t>
  </si>
  <si>
    <t>IT-06.4</t>
  </si>
  <si>
    <t>Bandejas</t>
  </si>
  <si>
    <t>IT-06.5</t>
  </si>
  <si>
    <t>Tablero eléctrico general</t>
  </si>
  <si>
    <t>IT-06.6</t>
  </si>
  <si>
    <t>Tablero eléctrico para equipos terminales</t>
  </si>
  <si>
    <t>IT-07</t>
  </si>
  <si>
    <t>AUTOMATIZACION</t>
  </si>
  <si>
    <t>IT-07.1</t>
  </si>
  <si>
    <t>Computadoras</t>
  </si>
  <si>
    <t>IT-07.2</t>
  </si>
  <si>
    <t>Software del sistema de automatizacón</t>
  </si>
  <si>
    <t>IT-08</t>
  </si>
  <si>
    <t>IT-08.1</t>
  </si>
  <si>
    <t>Provsión de Ingeniería de Detalle de la instalación y Conforme a Obra</t>
  </si>
  <si>
    <t>IT-08.2</t>
  </si>
  <si>
    <t>Seguridad e Higiene del Trabajo</t>
  </si>
  <si>
    <t>IT-08.3</t>
  </si>
  <si>
    <t>Puesta en marcha, pruebas y ensayos</t>
  </si>
  <si>
    <t>IT-08.4</t>
  </si>
  <si>
    <t>Izaje de equipos a terraza</t>
  </si>
  <si>
    <t>IT-08.5</t>
  </si>
  <si>
    <t>SEDE INGRESO CASEROS ETAPA 4</t>
  </si>
  <si>
    <t>FINALIZACION OBRA CIVIL</t>
  </si>
  <si>
    <t>FECHA: MARZO 2016</t>
  </si>
  <si>
    <t>TOTAL POR ITEM</t>
  </si>
  <si>
    <t>Ant 15%</t>
  </si>
  <si>
    <t xml:space="preserve"> Mes 1</t>
  </si>
  <si>
    <t xml:space="preserve"> Mes 2</t>
  </si>
  <si>
    <t xml:space="preserve"> Mes 3</t>
  </si>
  <si>
    <t xml:space="preserve"> Mes 4</t>
  </si>
  <si>
    <t xml:space="preserve"> Mes 5</t>
  </si>
  <si>
    <t xml:space="preserve"> Mes 6</t>
  </si>
  <si>
    <t xml:space="preserve"> Mes 7</t>
  </si>
  <si>
    <t xml:space="preserve"> Mes 8</t>
  </si>
  <si>
    <t xml:space="preserve"> Mes 9</t>
  </si>
  <si>
    <t xml:space="preserve"> Mes 10</t>
  </si>
  <si>
    <t xml:space="preserve"> Mes 11</t>
  </si>
  <si>
    <t xml:space="preserve"> Mes 12</t>
  </si>
  <si>
    <t>DEMOLICION</t>
  </si>
  <si>
    <t>MUROS Y TABIQUES</t>
  </si>
  <si>
    <t>REVOQUES</t>
  </si>
  <si>
    <t>INSTALACION Y SERVICIOS SANITARIOS</t>
  </si>
  <si>
    <t>INSTALACION TERMOMECANICA - CALEFACCION Y A.A.</t>
  </si>
  <si>
    <t>SUBTOTAL 1 : COSTO SIN IMPUESTOS (Rubros 1 al 17)</t>
  </si>
  <si>
    <t>PORCENTAJE DE AVANCE</t>
  </si>
  <si>
    <t>PORCENTAJE DE AVANCE ACUMULADO</t>
  </si>
  <si>
    <t xml:space="preserve">RESUMEN </t>
  </si>
  <si>
    <t xml:space="preserve">Item </t>
  </si>
  <si>
    <t>TRABAJOS INCLUIDOS EN LICITACION</t>
  </si>
  <si>
    <t>Inc en el RuBRO</t>
  </si>
  <si>
    <t>SUBTOTAL  3 (1+ 2) : COSTO SIN IMPUESTOS (Rubros 1 al 21)</t>
  </si>
  <si>
    <t>SUBTOTAL 4</t>
  </si>
  <si>
    <t>Mes12</t>
  </si>
  <si>
    <t>Mes11</t>
  </si>
  <si>
    <t>Mes10</t>
  </si>
  <si>
    <t>Mes9</t>
  </si>
  <si>
    <t>Mes8</t>
  </si>
  <si>
    <t>Mes7</t>
  </si>
  <si>
    <t>Mes6</t>
  </si>
  <si>
    <t>Mes5</t>
  </si>
  <si>
    <t>Mes4</t>
  </si>
  <si>
    <t>Mes3</t>
  </si>
  <si>
    <t>Mes2</t>
  </si>
  <si>
    <t>Mes1</t>
  </si>
  <si>
    <t>Anticipo</t>
  </si>
  <si>
    <t>CURVAS DE INVERSION MENSUAL ACUMULADA</t>
  </si>
  <si>
    <t>SEDE INGRESO CASEROS  4 ETAPA</t>
  </si>
  <si>
    <t>CURVAS DE INVERSION MENSUAL PREVISTA</t>
  </si>
  <si>
    <t>Colector de derivacion consumos varios de Acero Inox. Dº125 mm. Completo, Incluye válvulas y todos</t>
  </si>
  <si>
    <t>los accesorios.</t>
  </si>
  <si>
    <t>Instalacion de alimentacion desde medidor en pb  a pie de caldera en piso 8 con tramitacion</t>
  </si>
  <si>
    <t>Conductales suspendidos de fundicion centrifugada tipo La Baskonia o Anavi, pared 4mm de</t>
  </si>
  <si>
    <t>espesor, uniones a enchufe y espiga,incluye accesorios de igual marca que los caños que conectan.</t>
  </si>
  <si>
    <t>PLAN DE TRABAJO / INVERSION</t>
  </si>
  <si>
    <t>CA 1/CA2/CA2-1/CA 10 y CA 3- Provisión y colocación de carpinteria de aluminio cerramiento PB según pliego y planos</t>
  </si>
  <si>
    <t xml:space="preserve">Incluye Provision e instalacion de puertas corredizas automatizadas </t>
  </si>
  <si>
    <t xml:space="preserve">Instalación de grupo electrogeno </t>
  </si>
  <si>
    <t>Cerramiento de aluminio anodizado linea Modena según planilla carp MAMP 1, para office 6to piso</t>
  </si>
  <si>
    <t>NOTA: Todas las puertas a proveer incluyen cerraduras y herrajes.</t>
  </si>
  <si>
    <t>PLANILLAS DE COTIZACION</t>
  </si>
  <si>
    <t xml:space="preserve">SEDE INGRESO CASEROS 4ta ETAPA </t>
  </si>
</sst>
</file>

<file path=xl/styles.xml><?xml version="1.0" encoding="utf-8"?>
<styleSheet xmlns="http://schemas.openxmlformats.org/spreadsheetml/2006/main">
  <numFmts count="2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&quot;$&quot;\ * #,##0.00_ ;_ &quot;$&quot;\ * \-#,##0.00_ ;_ &quot;$&quot;\ * &quot;-&quot;??_ ;_ @_ "/>
    <numFmt numFmtId="165" formatCode="_ * #,##0.00_ ;_ * \-#,##0.00_ ;_ * &quot;-&quot;??_ ;_ @_ 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General_)"/>
    <numFmt numFmtId="169" formatCode="_(&quot;$ &quot;\ * #,##0.00_);_(&quot;$ &quot;\ * \(#,##0.00\);_(&quot;$ &quot;\ * &quot;-&quot;??_);_(@_)"/>
    <numFmt numFmtId="170" formatCode="_-* #,##0.00_-;\-* #,##0.00_-;_-* &quot;-&quot;??_-;_-@_-"/>
    <numFmt numFmtId="171" formatCode="[$$-2C0A]\ #,##0.00"/>
    <numFmt numFmtId="172" formatCode="[$-2C0A]hh:mm:ss\ AM/PM"/>
    <numFmt numFmtId="173" formatCode=";;"/>
    <numFmt numFmtId="174" formatCode="#,"/>
    <numFmt numFmtId="175" formatCode="_ [$€-2]\ * #,##0.00_ ;_ [$€-2]\ * \-#,##0.00_ ;_ [$€-2]\ * &quot;-&quot;??_ "/>
    <numFmt numFmtId="176" formatCode="#,#00"/>
    <numFmt numFmtId="177" formatCode="#.##000"/>
    <numFmt numFmtId="178" formatCode="&quot;$&quot;#,##0.00"/>
    <numFmt numFmtId="179" formatCode="[$$-2C0A]#,##0"/>
    <numFmt numFmtId="180" formatCode="_(&quot;R$&quot;* #,##0_);_(&quot;R$&quot;* \(#,##0\);_(&quot;R$&quot;* &quot;-&quot;_);_(@_)"/>
    <numFmt numFmtId="181" formatCode="_(&quot;R$&quot;* #,##0.00_);_(&quot;R$&quot;* \(#,##0.00\);_(&quot;R$&quot;* &quot;-&quot;??_);_(@_)"/>
    <numFmt numFmtId="182" formatCode="[$$-2C0A]#,##0.00"/>
    <numFmt numFmtId="183" formatCode="_-&quot;$&quot;* #,##0_-;\-&quot;$&quot;* #,##0_-;_-&quot;$&quot;* &quot;-&quot;_-;_-@_-"/>
    <numFmt numFmtId="184" formatCode="_-&quot;$ &quot;* #,##0_-;&quot;-$ &quot;* #,##0_-;_-&quot;$ &quot;* \-_-;_-@_-"/>
    <numFmt numFmtId="185" formatCode="0.000"/>
    <numFmt numFmtId="186" formatCode="_(&quot;$&quot;* #,##0.00_);_(&quot;$&quot;* \(#,##0.00\);_(* &quot;&quot;??_);_(@_)"/>
    <numFmt numFmtId="187" formatCode="\$#,#00"/>
    <numFmt numFmtId="188" formatCode="&quot;$&quot;#,##0\ ;\(&quot;$&quot;#,##0\)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Arial"/>
      <family val="2"/>
    </font>
    <font>
      <sz val="11"/>
      <name val="Arial"/>
      <family val="2"/>
    </font>
    <font>
      <b/>
      <u/>
      <sz val="12"/>
      <name val="Calibri"/>
      <family val="2"/>
      <scheme val="minor"/>
    </font>
    <font>
      <sz val="12"/>
      <name val="CG Times"/>
      <family val="1"/>
    </font>
    <font>
      <b/>
      <sz val="9"/>
      <color theme="0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u/>
      <sz val="9"/>
      <name val="Calibri"/>
      <family val="2"/>
      <scheme val="minor"/>
    </font>
    <font>
      <sz val="10"/>
      <name val="Frutiger-Light"/>
    </font>
    <font>
      <sz val="9"/>
      <color indexed="8"/>
      <name val="Calibri"/>
      <family val="2"/>
      <scheme val="minor"/>
    </font>
    <font>
      <sz val="12"/>
      <name val="Arial"/>
      <family val="2"/>
    </font>
    <font>
      <sz val="18"/>
      <name val="Arial"/>
      <family val="2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i/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"/>
      <name val="Arial"/>
    </font>
    <font>
      <b/>
      <u/>
      <sz val="9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0"/>
      <color indexed="24"/>
      <name val="Arial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9"/>
      <color indexed="10"/>
      <name val="Geneva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0"/>
      <name val="Geneva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 tint="-0.249977111117893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7"/>
        <bgColor indexed="2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8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7" fillId="5" borderId="0"/>
    <xf numFmtId="0" fontId="2" fillId="0" borderId="0"/>
    <xf numFmtId="43" fontId="9" fillId="5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5" borderId="0"/>
    <xf numFmtId="169" fontId="2" fillId="0" borderId="0" applyFill="0" applyBorder="0" applyAlignment="0" applyProtection="0"/>
    <xf numFmtId="0" fontId="14" fillId="0" borderId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7" fillId="10" borderId="0" applyNumberFormat="0" applyBorder="0" applyAlignment="0" applyProtection="0"/>
    <xf numFmtId="0" fontId="27" fillId="2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23" borderId="64" applyNumberFormat="0" applyAlignment="0" applyProtection="0"/>
    <xf numFmtId="0" fontId="31" fillId="0" borderId="0"/>
    <xf numFmtId="0" fontId="32" fillId="24" borderId="65" applyNumberFormat="0" applyAlignment="0" applyProtection="0"/>
    <xf numFmtId="0" fontId="33" fillId="0" borderId="66" applyNumberFormat="0" applyFill="0" applyAlignment="0" applyProtection="0"/>
    <xf numFmtId="173" fontId="34" fillId="0" borderId="0">
      <protection locked="0"/>
    </xf>
    <xf numFmtId="174" fontId="35" fillId="0" borderId="0">
      <protection locked="0"/>
    </xf>
    <xf numFmtId="174" fontId="35" fillId="0" borderId="0">
      <protection locked="0"/>
    </xf>
    <xf numFmtId="0" fontId="36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8" borderId="0" applyNumberFormat="0" applyBorder="0" applyAlignment="0" applyProtection="0"/>
    <xf numFmtId="0" fontId="37" fillId="13" borderId="64" applyNumberFormat="0" applyAlignment="0" applyProtection="0"/>
    <xf numFmtId="0" fontId="38" fillId="0" borderId="0"/>
    <xf numFmtId="175" fontId="39" fillId="0" borderId="0" applyFont="0" applyFill="0" applyBorder="0" applyAlignment="0" applyProtection="0"/>
    <xf numFmtId="0" fontId="29" fillId="0" borderId="0" applyFont="0" applyFill="0" applyBorder="0" applyAlignment="0" applyProtection="0"/>
    <xf numFmtId="176" fontId="34" fillId="0" borderId="0">
      <protection locked="0"/>
    </xf>
    <xf numFmtId="2" fontId="29" fillId="0" borderId="0" applyFont="0" applyFill="0" applyBorder="0" applyAlignment="0" applyProtection="0"/>
    <xf numFmtId="177" fontId="34" fillId="0" borderId="0">
      <protection locked="0"/>
    </xf>
    <xf numFmtId="0" fontId="40" fillId="9" borderId="0" applyNumberFormat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2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2" fillId="0" borderId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34" fillId="0" borderId="0">
      <protection locked="0"/>
    </xf>
    <xf numFmtId="188" fontId="29" fillId="0" borderId="0" applyFont="0" applyFill="0" applyBorder="0" applyAlignment="0" applyProtection="0"/>
    <xf numFmtId="0" fontId="41" fillId="29" borderId="0" applyNumberFormat="0" applyBorder="0" applyAlignment="0" applyProtection="0"/>
    <xf numFmtId="0" fontId="2" fillId="0" borderId="0"/>
    <xf numFmtId="0" fontId="2" fillId="0" borderId="0"/>
    <xf numFmtId="177" fontId="42" fillId="0" borderId="0"/>
    <xf numFmtId="177" fontId="42" fillId="0" borderId="0"/>
    <xf numFmtId="177" fontId="42" fillId="0" borderId="0"/>
    <xf numFmtId="0" fontId="2" fillId="0" borderId="0"/>
    <xf numFmtId="177" fontId="42" fillId="0" borderId="0"/>
    <xf numFmtId="177" fontId="42" fillId="0" borderId="0"/>
    <xf numFmtId="0" fontId="2" fillId="30" borderId="67" applyNumberFormat="0" applyFont="0" applyAlignment="0" applyProtection="0"/>
    <xf numFmtId="43" fontId="2" fillId="0" borderId="0">
      <protection hidden="1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/>
    <xf numFmtId="3" fontId="29" fillId="0" borderId="0" applyFont="0" applyFill="0" applyBorder="0" applyAlignment="0" applyProtection="0"/>
    <xf numFmtId="0" fontId="43" fillId="23" borderId="68" applyNumberFormat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9" fontId="2" fillId="0" borderId="0">
      <alignment horizontal="center" vertical="center"/>
    </xf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69" applyNumberFormat="0" applyFill="0" applyAlignment="0" applyProtection="0"/>
    <xf numFmtId="0" fontId="47" fillId="0" borderId="70" applyNumberFormat="0" applyFill="0" applyAlignment="0" applyProtection="0"/>
    <xf numFmtId="0" fontId="48" fillId="0" borderId="71" applyNumberFormat="0" applyFill="0" applyAlignment="0" applyProtection="0"/>
    <xf numFmtId="0" fontId="36" fillId="0" borderId="72" applyNumberFormat="0" applyFill="0" applyAlignment="0" applyProtection="0"/>
    <xf numFmtId="0" fontId="49" fillId="0" borderId="0" applyNumberFormat="0" applyFill="0" applyBorder="0" applyAlignment="0" applyProtection="0"/>
    <xf numFmtId="174" fontId="34" fillId="0" borderId="73">
      <protection locked="0"/>
    </xf>
    <xf numFmtId="0" fontId="29" fillId="0" borderId="74" applyNumberFormat="0" applyFont="0" applyFill="0" applyAlignment="0" applyProtection="0"/>
  </cellStyleXfs>
  <cellXfs count="575">
    <xf numFmtId="0" fontId="0" fillId="0" borderId="0" xfId="0"/>
    <xf numFmtId="49" fontId="3" fillId="0" borderId="0" xfId="3" applyNumberFormat="1" applyFont="1" applyFill="1" applyAlignment="1" applyProtection="1">
      <alignment horizontal="left"/>
    </xf>
    <xf numFmtId="0" fontId="4" fillId="0" borderId="0" xfId="3" applyFont="1"/>
    <xf numFmtId="4" fontId="4" fillId="0" borderId="0" xfId="3" applyNumberFormat="1" applyFont="1" applyAlignment="1">
      <alignment horizontal="center" vertical="center"/>
    </xf>
    <xf numFmtId="4" fontId="4" fillId="0" borderId="0" xfId="3" applyNumberFormat="1" applyFont="1" applyAlignment="1">
      <alignment horizontal="right" vertical="center"/>
    </xf>
    <xf numFmtId="4" fontId="5" fillId="0" borderId="0" xfId="3" applyNumberFormat="1" applyFont="1" applyAlignment="1">
      <alignment horizontal="right" vertical="center"/>
    </xf>
    <xf numFmtId="4" fontId="5" fillId="0" borderId="0" xfId="4" applyNumberFormat="1" applyFont="1" applyAlignment="1">
      <alignment horizontal="right" vertical="center"/>
    </xf>
    <xf numFmtId="10" fontId="4" fillId="0" borderId="0" xfId="5" applyNumberFormat="1" applyFont="1"/>
    <xf numFmtId="49" fontId="6" fillId="0" borderId="0" xfId="0" applyNumberFormat="1" applyFont="1" applyFill="1" applyAlignment="1" applyProtection="1">
      <alignment horizontal="left"/>
    </xf>
    <xf numFmtId="0" fontId="7" fillId="0" borderId="0" xfId="0" applyFont="1"/>
    <xf numFmtId="167" fontId="7" fillId="0" borderId="0" xfId="6" applyFont="1"/>
    <xf numFmtId="167" fontId="7" fillId="0" borderId="0" xfId="6" applyFont="1" applyAlignment="1">
      <alignment vertical="top"/>
    </xf>
    <xf numFmtId="49" fontId="8" fillId="0" borderId="0" xfId="3" applyNumberFormat="1" applyFont="1" applyFill="1" applyAlignment="1" applyProtection="1">
      <alignment horizontal="left"/>
    </xf>
    <xf numFmtId="49" fontId="4" fillId="0" borderId="0" xfId="3" applyNumberFormat="1" applyFont="1" applyFill="1"/>
    <xf numFmtId="0" fontId="4" fillId="0" borderId="0" xfId="3" applyFont="1" applyFill="1"/>
    <xf numFmtId="4" fontId="4" fillId="0" borderId="0" xfId="3" applyNumberFormat="1" applyFont="1" applyFill="1" applyAlignment="1">
      <alignment horizontal="center" vertical="center"/>
    </xf>
    <xf numFmtId="4" fontId="4" fillId="0" borderId="0" xfId="3" applyNumberFormat="1" applyFont="1" applyFill="1" applyBorder="1" applyAlignment="1">
      <alignment horizontal="right" vertical="center" wrapText="1"/>
    </xf>
    <xf numFmtId="4" fontId="4" fillId="0" borderId="0" xfId="4" applyNumberFormat="1" applyFont="1" applyFill="1" applyBorder="1" applyAlignment="1">
      <alignment horizontal="right" vertical="center" wrapText="1"/>
    </xf>
    <xf numFmtId="10" fontId="4" fillId="0" borderId="0" xfId="5" applyNumberFormat="1" applyFont="1" applyFill="1" applyBorder="1"/>
    <xf numFmtId="49" fontId="5" fillId="0" borderId="1" xfId="3" applyNumberFormat="1" applyFont="1" applyFill="1" applyBorder="1" applyAlignment="1" applyProtection="1">
      <alignment horizontal="center" wrapText="1"/>
    </xf>
    <xf numFmtId="0" fontId="5" fillId="0" borderId="2" xfId="3" applyFont="1" applyFill="1" applyBorder="1" applyAlignment="1" applyProtection="1">
      <alignment horizontal="center" wrapText="1"/>
    </xf>
    <xf numFmtId="4" fontId="5" fillId="0" borderId="2" xfId="3" applyNumberFormat="1" applyFont="1" applyFill="1" applyBorder="1" applyAlignment="1" applyProtection="1">
      <alignment horizontal="center" wrapText="1"/>
    </xf>
    <xf numFmtId="4" fontId="5" fillId="0" borderId="2" xfId="3" applyNumberFormat="1" applyFont="1" applyFill="1" applyBorder="1" applyAlignment="1">
      <alignment horizontal="center" wrapText="1"/>
    </xf>
    <xf numFmtId="4" fontId="5" fillId="0" borderId="4" xfId="4" applyNumberFormat="1" applyFont="1" applyFill="1" applyBorder="1" applyAlignment="1">
      <alignment horizontal="center" wrapText="1"/>
    </xf>
    <xf numFmtId="10" fontId="5" fillId="0" borderId="5" xfId="5" applyNumberFormat="1" applyFont="1" applyFill="1" applyBorder="1" applyAlignment="1">
      <alignment horizontal="center" wrapText="1"/>
    </xf>
    <xf numFmtId="0" fontId="5" fillId="0" borderId="6" xfId="3" applyFont="1" applyFill="1" applyBorder="1" applyAlignment="1">
      <alignment horizontal="center" wrapText="1"/>
    </xf>
    <xf numFmtId="0" fontId="5" fillId="0" borderId="7" xfId="3" applyFont="1" applyFill="1" applyBorder="1" applyAlignment="1">
      <alignment horizontal="center" wrapText="1"/>
    </xf>
    <xf numFmtId="4" fontId="5" fillId="0" borderId="7" xfId="3" applyNumberFormat="1" applyFont="1" applyFill="1" applyBorder="1" applyAlignment="1">
      <alignment horizontal="center" wrapText="1"/>
    </xf>
    <xf numFmtId="4" fontId="5" fillId="0" borderId="8" xfId="3" applyNumberFormat="1" applyFont="1" applyFill="1" applyBorder="1" applyAlignment="1">
      <alignment horizontal="center" wrapText="1"/>
    </xf>
    <xf numFmtId="10" fontId="5" fillId="0" borderId="9" xfId="5" applyNumberFormat="1" applyFont="1" applyFill="1" applyBorder="1" applyAlignment="1">
      <alignment horizontal="center" wrapText="1"/>
    </xf>
    <xf numFmtId="10" fontId="5" fillId="0" borderId="10" xfId="5" applyNumberFormat="1" applyFont="1" applyFill="1" applyBorder="1" applyAlignment="1">
      <alignment horizontal="center" wrapText="1"/>
    </xf>
    <xf numFmtId="0" fontId="5" fillId="0" borderId="11" xfId="3" applyFont="1" applyFill="1" applyBorder="1" applyAlignment="1">
      <alignment horizontal="center" wrapText="1"/>
    </xf>
    <xf numFmtId="0" fontId="5" fillId="0" borderId="12" xfId="3" applyFont="1" applyFill="1" applyBorder="1" applyAlignment="1">
      <alignment horizontal="center" wrapText="1"/>
    </xf>
    <xf numFmtId="4" fontId="5" fillId="0" borderId="12" xfId="3" applyNumberFormat="1" applyFont="1" applyFill="1" applyBorder="1" applyAlignment="1">
      <alignment horizontal="center" wrapText="1"/>
    </xf>
    <xf numFmtId="4" fontId="5" fillId="0" borderId="8" xfId="3" applyNumberFormat="1" applyFont="1" applyFill="1" applyBorder="1" applyAlignment="1">
      <alignment horizontal="center"/>
    </xf>
    <xf numFmtId="4" fontId="5" fillId="0" borderId="13" xfId="4" applyNumberFormat="1" applyFont="1" applyFill="1" applyBorder="1" applyAlignment="1">
      <alignment horizontal="center" wrapText="1"/>
    </xf>
    <xf numFmtId="10" fontId="5" fillId="0" borderId="14" xfId="5" applyNumberFormat="1" applyFont="1" applyFill="1" applyBorder="1" applyAlignment="1">
      <alignment horizontal="center" wrapText="1"/>
    </xf>
    <xf numFmtId="49" fontId="5" fillId="2" borderId="15" xfId="3" applyNumberFormat="1" applyFont="1" applyFill="1" applyBorder="1" applyAlignment="1">
      <alignment horizontal="center" vertical="center"/>
    </xf>
    <xf numFmtId="0" fontId="5" fillId="3" borderId="8" xfId="3" applyFont="1" applyFill="1" applyBorder="1" applyAlignment="1">
      <alignment horizontal="left" vertical="center"/>
    </xf>
    <xf numFmtId="0" fontId="5" fillId="3" borderId="8" xfId="3" applyFont="1" applyFill="1" applyBorder="1" applyAlignment="1">
      <alignment horizontal="center" vertical="center"/>
    </xf>
    <xf numFmtId="4" fontId="4" fillId="3" borderId="8" xfId="3" applyNumberFormat="1" applyFont="1" applyFill="1" applyBorder="1" applyAlignment="1">
      <alignment horizontal="center" vertical="center"/>
    </xf>
    <xf numFmtId="4" fontId="4" fillId="3" borderId="8" xfId="3" applyNumberFormat="1" applyFont="1" applyFill="1" applyBorder="1" applyAlignment="1">
      <alignment horizontal="right" vertical="center"/>
    </xf>
    <xf numFmtId="4" fontId="5" fillId="3" borderId="8" xfId="3" applyNumberFormat="1" applyFont="1" applyFill="1" applyBorder="1" applyAlignment="1">
      <alignment horizontal="right" vertical="center"/>
    </xf>
    <xf numFmtId="4" fontId="5" fillId="3" borderId="16" xfId="4" applyNumberFormat="1" applyFont="1" applyFill="1" applyBorder="1" applyAlignment="1">
      <alignment horizontal="right" vertical="center"/>
    </xf>
    <xf numFmtId="10" fontId="4" fillId="4" borderId="17" xfId="5" applyNumberFormat="1" applyFont="1" applyFill="1" applyBorder="1" applyAlignment="1">
      <alignment horizontal="center" vertical="center"/>
    </xf>
    <xf numFmtId="49" fontId="4" fillId="0" borderId="15" xfId="7" applyNumberFormat="1" applyFont="1" applyFill="1" applyBorder="1" applyAlignment="1">
      <alignment horizontal="center" vertical="center"/>
    </xf>
    <xf numFmtId="168" fontId="4" fillId="0" borderId="8" xfId="7" applyNumberFormat="1" applyFont="1" applyFill="1" applyBorder="1" applyAlignment="1">
      <alignment horizontal="left" vertical="center"/>
    </xf>
    <xf numFmtId="168" fontId="4" fillId="0" borderId="8" xfId="7" applyNumberFormat="1" applyFont="1" applyFill="1" applyBorder="1" applyAlignment="1">
      <alignment horizontal="center" vertical="center"/>
    </xf>
    <xf numFmtId="4" fontId="4" fillId="0" borderId="8" xfId="7" applyNumberFormat="1" applyFont="1" applyFill="1" applyBorder="1" applyAlignment="1">
      <alignment horizontal="center" vertical="center"/>
    </xf>
    <xf numFmtId="4" fontId="4" fillId="0" borderId="8" xfId="3" applyNumberFormat="1" applyFont="1" applyFill="1" applyBorder="1" applyAlignment="1">
      <alignment horizontal="right" vertical="center"/>
    </xf>
    <xf numFmtId="4" fontId="5" fillId="0" borderId="8" xfId="3" applyNumberFormat="1" applyFont="1" applyFill="1" applyBorder="1" applyAlignment="1">
      <alignment horizontal="right" vertical="center"/>
    </xf>
    <xf numFmtId="4" fontId="5" fillId="0" borderId="16" xfId="4" applyNumberFormat="1" applyFont="1" applyFill="1" applyBorder="1" applyAlignment="1">
      <alignment horizontal="right" vertical="center"/>
    </xf>
    <xf numFmtId="10" fontId="4" fillId="0" borderId="18" xfId="5" applyNumberFormat="1" applyFont="1" applyFill="1" applyBorder="1" applyAlignment="1">
      <alignment vertical="center"/>
    </xf>
    <xf numFmtId="0" fontId="4" fillId="0" borderId="8" xfId="3" applyFont="1" applyFill="1" applyBorder="1" applyAlignment="1">
      <alignment horizontal="left" vertical="center" wrapText="1"/>
    </xf>
    <xf numFmtId="0" fontId="4" fillId="0" borderId="8" xfId="3" applyFont="1" applyFill="1" applyBorder="1" applyAlignment="1">
      <alignment horizontal="center" vertical="center"/>
    </xf>
    <xf numFmtId="4" fontId="4" fillId="0" borderId="8" xfId="3" applyNumberFormat="1" applyFont="1" applyFill="1" applyBorder="1" applyAlignment="1">
      <alignment horizontal="center" vertical="center"/>
    </xf>
    <xf numFmtId="0" fontId="4" fillId="0" borderId="8" xfId="8" applyFont="1" applyBorder="1" applyAlignment="1" applyProtection="1">
      <alignment horizontal="left" vertical="center"/>
    </xf>
    <xf numFmtId="168" fontId="4" fillId="5" borderId="8" xfId="9" applyNumberFormat="1" applyFont="1" applyBorder="1" applyAlignment="1">
      <alignment horizontal="center" vertical="center" wrapText="1"/>
    </xf>
    <xf numFmtId="0" fontId="4" fillId="0" borderId="16" xfId="3" applyFont="1" applyBorder="1"/>
    <xf numFmtId="0" fontId="4" fillId="0" borderId="18" xfId="3" applyFont="1" applyBorder="1"/>
    <xf numFmtId="49" fontId="4" fillId="0" borderId="15" xfId="3" applyNumberFormat="1" applyFont="1" applyFill="1" applyBorder="1" applyAlignment="1">
      <alignment horizontal="center" vertical="center"/>
    </xf>
    <xf numFmtId="0" fontId="4" fillId="0" borderId="8" xfId="3" applyFont="1" applyFill="1" applyBorder="1" applyAlignment="1">
      <alignment horizontal="left" vertical="center"/>
    </xf>
    <xf numFmtId="10" fontId="5" fillId="0" borderId="18" xfId="5" applyNumberFormat="1" applyFont="1" applyFill="1" applyBorder="1" applyAlignment="1">
      <alignment vertical="center"/>
    </xf>
    <xf numFmtId="0" fontId="4" fillId="0" borderId="15" xfId="3" applyFont="1" applyFill="1" applyBorder="1" applyAlignment="1">
      <alignment vertical="center"/>
    </xf>
    <xf numFmtId="2" fontId="4" fillId="0" borderId="8" xfId="3" applyNumberFormat="1" applyFont="1" applyFill="1" applyBorder="1" applyAlignment="1">
      <alignment horizontal="center" vertical="center"/>
    </xf>
    <xf numFmtId="10" fontId="4" fillId="0" borderId="18" xfId="5" quotePrefix="1" applyNumberFormat="1" applyFont="1" applyFill="1" applyBorder="1" applyAlignment="1">
      <alignment horizontal="left" vertical="center"/>
    </xf>
    <xf numFmtId="4" fontId="10" fillId="0" borderId="16" xfId="4" applyNumberFormat="1" applyFont="1" applyFill="1" applyBorder="1" applyAlignment="1">
      <alignment horizontal="right" vertical="center"/>
    </xf>
    <xf numFmtId="49" fontId="4" fillId="0" borderId="19" xfId="3" applyNumberFormat="1" applyFont="1" applyFill="1" applyBorder="1" applyAlignment="1">
      <alignment horizontal="center" vertical="center"/>
    </xf>
    <xf numFmtId="0" fontId="4" fillId="0" borderId="20" xfId="3" applyFont="1" applyFill="1" applyBorder="1" applyAlignment="1">
      <alignment horizontal="left" vertical="center" wrapText="1"/>
    </xf>
    <xf numFmtId="0" fontId="4" fillId="0" borderId="20" xfId="3" applyFont="1" applyFill="1" applyBorder="1" applyAlignment="1">
      <alignment horizontal="center" vertical="center"/>
    </xf>
    <xf numFmtId="4" fontId="4" fillId="0" borderId="20" xfId="3" applyNumberFormat="1" applyFont="1" applyFill="1" applyBorder="1" applyAlignment="1">
      <alignment horizontal="center" vertical="center"/>
    </xf>
    <xf numFmtId="4" fontId="4" fillId="0" borderId="20" xfId="3" applyNumberFormat="1" applyFont="1" applyFill="1" applyBorder="1" applyAlignment="1">
      <alignment horizontal="right" vertical="center"/>
    </xf>
    <xf numFmtId="4" fontId="5" fillId="0" borderId="20" xfId="3" applyNumberFormat="1" applyFont="1" applyFill="1" applyBorder="1" applyAlignment="1">
      <alignment horizontal="right" vertical="center"/>
    </xf>
    <xf numFmtId="4" fontId="10" fillId="0" borderId="21" xfId="4" applyNumberFormat="1" applyFont="1" applyFill="1" applyBorder="1" applyAlignment="1">
      <alignment horizontal="right" vertical="center"/>
    </xf>
    <xf numFmtId="49" fontId="5" fillId="2" borderId="22" xfId="3" applyNumberFormat="1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left" vertical="center"/>
    </xf>
    <xf numFmtId="0" fontId="5" fillId="3" borderId="3" xfId="3" applyFont="1" applyFill="1" applyBorder="1" applyAlignment="1">
      <alignment horizontal="center" vertical="center"/>
    </xf>
    <xf numFmtId="4" fontId="4" fillId="3" borderId="3" xfId="3" applyNumberFormat="1" applyFont="1" applyFill="1" applyBorder="1" applyAlignment="1">
      <alignment horizontal="center" vertical="center"/>
    </xf>
    <xf numFmtId="4" fontId="4" fillId="3" borderId="3" xfId="3" applyNumberFormat="1" applyFont="1" applyFill="1" applyBorder="1" applyAlignment="1">
      <alignment horizontal="right" vertical="center"/>
    </xf>
    <xf numFmtId="4" fontId="5" fillId="3" borderId="3" xfId="3" applyNumberFormat="1" applyFont="1" applyFill="1" applyBorder="1" applyAlignment="1">
      <alignment horizontal="right" vertical="center"/>
    </xf>
    <xf numFmtId="4" fontId="5" fillId="3" borderId="23" xfId="4" applyNumberFormat="1" applyFont="1" applyFill="1" applyBorder="1" applyAlignment="1">
      <alignment horizontal="right" vertical="center"/>
    </xf>
    <xf numFmtId="168" fontId="4" fillId="0" borderId="8" xfId="7" applyNumberFormat="1" applyFont="1" applyFill="1" applyBorder="1" applyAlignment="1">
      <alignment horizontal="left" vertical="center" wrapText="1"/>
    </xf>
    <xf numFmtId="4" fontId="5" fillId="3" borderId="16" xfId="3" applyNumberFormat="1" applyFont="1" applyFill="1" applyBorder="1" applyAlignment="1">
      <alignment horizontal="right" vertical="center"/>
    </xf>
    <xf numFmtId="0" fontId="11" fillId="0" borderId="18" xfId="3" applyFont="1" applyFill="1" applyBorder="1" applyAlignment="1">
      <alignment vertical="center"/>
    </xf>
    <xf numFmtId="4" fontId="11" fillId="0" borderId="8" xfId="10" applyNumberFormat="1" applyFont="1" applyFill="1" applyBorder="1" applyAlignment="1">
      <alignment horizontal="right" vertical="center"/>
    </xf>
    <xf numFmtId="4" fontId="12" fillId="0" borderId="8" xfId="10" applyNumberFormat="1" applyFont="1" applyFill="1" applyBorder="1" applyAlignment="1">
      <alignment horizontal="right" vertical="center"/>
    </xf>
    <xf numFmtId="167" fontId="4" fillId="0" borderId="15" xfId="6" applyFont="1" applyFill="1" applyBorder="1" applyAlignment="1">
      <alignment horizontal="center" vertical="center"/>
    </xf>
    <xf numFmtId="167" fontId="4" fillId="0" borderId="8" xfId="6" applyFont="1" applyFill="1" applyBorder="1" applyAlignment="1">
      <alignment horizontal="left" vertical="center" wrapText="1"/>
    </xf>
    <xf numFmtId="167" fontId="4" fillId="0" borderId="8" xfId="6" applyFont="1" applyFill="1" applyBorder="1" applyAlignment="1">
      <alignment horizontal="center" vertical="center"/>
    </xf>
    <xf numFmtId="167" fontId="4" fillId="0" borderId="8" xfId="6" applyFont="1" applyFill="1" applyBorder="1" applyAlignment="1">
      <alignment horizontal="right" vertical="center"/>
    </xf>
    <xf numFmtId="167" fontId="5" fillId="0" borderId="16" xfId="6" applyFont="1" applyFill="1" applyBorder="1" applyAlignment="1">
      <alignment horizontal="right" vertical="center"/>
    </xf>
    <xf numFmtId="167" fontId="4" fillId="0" borderId="18" xfId="6" applyFont="1" applyFill="1" applyBorder="1" applyAlignment="1">
      <alignment vertical="center"/>
    </xf>
    <xf numFmtId="0" fontId="4" fillId="0" borderId="8" xfId="3" applyNumberFormat="1" applyFont="1" applyFill="1" applyBorder="1" applyAlignment="1">
      <alignment horizontal="left" vertical="center" wrapText="1"/>
    </xf>
    <xf numFmtId="0" fontId="13" fillId="0" borderId="8" xfId="3" applyNumberFormat="1" applyFont="1" applyFill="1" applyBorder="1" applyAlignment="1">
      <alignment horizontal="left" vertical="center" wrapText="1"/>
    </xf>
    <xf numFmtId="0" fontId="4" fillId="0" borderId="8" xfId="3" applyFont="1" applyFill="1" applyBorder="1" applyAlignment="1">
      <alignment vertical="center"/>
    </xf>
    <xf numFmtId="0" fontId="4" fillId="0" borderId="8" xfId="3" quotePrefix="1" applyFont="1" applyFill="1" applyBorder="1" applyAlignment="1">
      <alignment horizontal="left" vertical="center"/>
    </xf>
    <xf numFmtId="49" fontId="5" fillId="2" borderId="19" xfId="3" quotePrefix="1" applyNumberFormat="1" applyFont="1" applyFill="1" applyBorder="1" applyAlignment="1">
      <alignment horizontal="center" vertical="center"/>
    </xf>
    <xf numFmtId="0" fontId="5" fillId="3" borderId="20" xfId="3" applyFont="1" applyFill="1" applyBorder="1" applyAlignment="1">
      <alignment horizontal="left" vertical="center"/>
    </xf>
    <xf numFmtId="0" fontId="5" fillId="3" borderId="20" xfId="3" applyFont="1" applyFill="1" applyBorder="1" applyAlignment="1">
      <alignment horizontal="center" vertical="center"/>
    </xf>
    <xf numFmtId="4" fontId="4" fillId="3" borderId="20" xfId="3" applyNumberFormat="1" applyFont="1" applyFill="1" applyBorder="1" applyAlignment="1">
      <alignment horizontal="center" vertical="center"/>
    </xf>
    <xf numFmtId="4" fontId="4" fillId="3" borderId="20" xfId="3" applyNumberFormat="1" applyFont="1" applyFill="1" applyBorder="1" applyAlignment="1">
      <alignment horizontal="right" vertical="center"/>
    </xf>
    <xf numFmtId="4" fontId="5" fillId="3" borderId="20" xfId="3" applyNumberFormat="1" applyFont="1" applyFill="1" applyBorder="1" applyAlignment="1">
      <alignment horizontal="right" vertical="center"/>
    </xf>
    <xf numFmtId="4" fontId="5" fillId="3" borderId="21" xfId="3" applyNumberFormat="1" applyFont="1" applyFill="1" applyBorder="1" applyAlignment="1">
      <alignment horizontal="right" vertical="center"/>
    </xf>
    <xf numFmtId="0" fontId="4" fillId="0" borderId="22" xfId="3" applyFont="1" applyBorder="1" applyAlignment="1">
      <alignment vertical="center"/>
    </xf>
    <xf numFmtId="0" fontId="5" fillId="0" borderId="3" xfId="3" applyFont="1" applyBorder="1" applyAlignment="1">
      <alignment vertical="center"/>
    </xf>
    <xf numFmtId="0" fontId="4" fillId="0" borderId="3" xfId="3" applyFont="1" applyFill="1" applyBorder="1" applyAlignment="1">
      <alignment horizontal="center" vertical="center"/>
    </xf>
    <xf numFmtId="4" fontId="4" fillId="0" borderId="3" xfId="3" applyNumberFormat="1" applyFont="1" applyFill="1" applyBorder="1" applyAlignment="1">
      <alignment horizontal="center" vertical="center"/>
    </xf>
    <xf numFmtId="4" fontId="4" fillId="0" borderId="3" xfId="3" applyNumberFormat="1" applyFont="1" applyBorder="1" applyAlignment="1">
      <alignment horizontal="right" vertical="center"/>
    </xf>
    <xf numFmtId="4" fontId="4" fillId="0" borderId="23" xfId="4" applyNumberFormat="1" applyFont="1" applyBorder="1" applyAlignment="1">
      <alignment horizontal="right" vertical="center"/>
    </xf>
    <xf numFmtId="10" fontId="4" fillId="0" borderId="24" xfId="5" applyNumberFormat="1" applyFont="1" applyBorder="1" applyAlignment="1">
      <alignment vertical="center"/>
    </xf>
    <xf numFmtId="0" fontId="4" fillId="0" borderId="15" xfId="3" applyFont="1" applyBorder="1" applyAlignment="1">
      <alignment vertical="center"/>
    </xf>
    <xf numFmtId="0" fontId="5" fillId="0" borderId="8" xfId="3" applyFont="1" applyBorder="1" applyAlignment="1">
      <alignment vertical="center"/>
    </xf>
    <xf numFmtId="4" fontId="4" fillId="0" borderId="16" xfId="4" applyNumberFormat="1" applyFont="1" applyBorder="1" applyAlignment="1">
      <alignment horizontal="right" vertical="center"/>
    </xf>
    <xf numFmtId="10" fontId="4" fillId="0" borderId="24" xfId="5" applyNumberFormat="1" applyFont="1" applyFill="1" applyBorder="1" applyAlignment="1">
      <alignment vertical="center"/>
    </xf>
    <xf numFmtId="4" fontId="5" fillId="0" borderId="16" xfId="4" applyNumberFormat="1" applyFont="1" applyBorder="1" applyAlignment="1">
      <alignment horizontal="right" vertical="center"/>
    </xf>
    <xf numFmtId="0" fontId="4" fillId="0" borderId="19" xfId="3" applyFont="1" applyBorder="1" applyAlignment="1">
      <alignment vertical="center"/>
    </xf>
    <xf numFmtId="0" fontId="5" fillId="0" borderId="20" xfId="3" applyFont="1" applyFill="1" applyBorder="1" applyAlignment="1">
      <alignment vertical="center"/>
    </xf>
    <xf numFmtId="4" fontId="5" fillId="0" borderId="21" xfId="4" applyNumberFormat="1" applyFont="1" applyBorder="1" applyAlignment="1">
      <alignment horizontal="right" vertical="center"/>
    </xf>
    <xf numFmtId="10" fontId="4" fillId="0" borderId="25" xfId="5" applyNumberFormat="1" applyFont="1" applyFill="1" applyBorder="1" applyAlignment="1">
      <alignment vertical="center"/>
    </xf>
    <xf numFmtId="49" fontId="4" fillId="0" borderId="0" xfId="3" applyNumberFormat="1" applyFont="1"/>
    <xf numFmtId="49" fontId="5" fillId="0" borderId="0" xfId="3" applyNumberFormat="1" applyFont="1" applyFill="1" applyAlignment="1" applyProtection="1">
      <alignment horizontal="left"/>
    </xf>
    <xf numFmtId="4" fontId="4" fillId="0" borderId="0" xfId="6" applyNumberFormat="1" applyFont="1"/>
    <xf numFmtId="4" fontId="4" fillId="0" borderId="0" xfId="6" applyNumberFormat="1" applyFont="1" applyAlignment="1">
      <alignment vertical="top"/>
    </xf>
    <xf numFmtId="10" fontId="4" fillId="0" borderId="0" xfId="11" applyNumberFormat="1" applyFont="1" applyFill="1" applyBorder="1"/>
    <xf numFmtId="10" fontId="5" fillId="3" borderId="26" xfId="4" applyNumberFormat="1" applyFont="1" applyFill="1" applyBorder="1" applyAlignment="1">
      <alignment horizontal="right" vertical="center"/>
    </xf>
    <xf numFmtId="10" fontId="5" fillId="3" borderId="27" xfId="4" applyNumberFormat="1" applyFont="1" applyFill="1" applyBorder="1" applyAlignment="1">
      <alignment horizontal="right" vertical="center"/>
    </xf>
    <xf numFmtId="49" fontId="4" fillId="0" borderId="15" xfId="3" applyNumberFormat="1" applyFont="1" applyFill="1" applyBorder="1" applyAlignment="1">
      <alignment horizontal="center"/>
    </xf>
    <xf numFmtId="168" fontId="4" fillId="5" borderId="8" xfId="12" applyNumberFormat="1" applyFont="1" applyBorder="1" applyAlignment="1">
      <alignment horizontal="center" vertical="center" wrapText="1"/>
    </xf>
    <xf numFmtId="170" fontId="4" fillId="5" borderId="8" xfId="13" applyNumberFormat="1" applyFont="1" applyFill="1" applyBorder="1" applyAlignment="1">
      <alignment horizontal="center" vertical="center" wrapText="1"/>
    </xf>
    <xf numFmtId="4" fontId="15" fillId="0" borderId="8" xfId="14" applyNumberFormat="1" applyFont="1" applyFill="1" applyBorder="1" applyAlignment="1" applyProtection="1">
      <alignment horizontal="center" vertical="center"/>
    </xf>
    <xf numFmtId="4" fontId="4" fillId="0" borderId="8" xfId="3" applyNumberFormat="1" applyFont="1" applyFill="1" applyBorder="1" applyAlignment="1">
      <alignment horizontal="right" wrapText="1"/>
    </xf>
    <xf numFmtId="4" fontId="4" fillId="0" borderId="8" xfId="6" applyNumberFormat="1" applyFont="1" applyFill="1" applyBorder="1" applyAlignment="1"/>
    <xf numFmtId="10" fontId="5" fillId="0" borderId="27" xfId="4" applyNumberFormat="1" applyFont="1" applyFill="1" applyBorder="1" applyAlignment="1">
      <alignment horizontal="right" vertical="center"/>
    </xf>
    <xf numFmtId="168" fontId="4" fillId="5" borderId="8" xfId="12" applyNumberFormat="1" applyFont="1" applyFill="1" applyBorder="1" applyAlignment="1">
      <alignment horizontal="left" vertical="center" wrapText="1"/>
    </xf>
    <xf numFmtId="168" fontId="4" fillId="0" borderId="8" xfId="12" applyNumberFormat="1" applyFont="1" applyFill="1" applyBorder="1" applyAlignment="1">
      <alignment horizontal="left" vertical="center" wrapText="1"/>
    </xf>
    <xf numFmtId="170" fontId="4" fillId="5" borderId="8" xfId="15" applyNumberFormat="1" applyFont="1" applyFill="1" applyBorder="1" applyAlignment="1">
      <alignment horizontal="center" vertical="center" wrapText="1"/>
    </xf>
    <xf numFmtId="49" fontId="4" fillId="0" borderId="28" xfId="3" applyNumberFormat="1" applyFont="1" applyFill="1" applyBorder="1" applyAlignment="1">
      <alignment horizontal="center"/>
    </xf>
    <xf numFmtId="168" fontId="4" fillId="0" borderId="29" xfId="12" applyNumberFormat="1" applyFont="1" applyFill="1" applyBorder="1" applyAlignment="1">
      <alignment horizontal="left" vertical="center" wrapText="1"/>
    </xf>
    <xf numFmtId="168" fontId="4" fillId="5" borderId="29" xfId="12" applyNumberFormat="1" applyFont="1" applyBorder="1" applyAlignment="1">
      <alignment horizontal="center" vertical="center" wrapText="1"/>
    </xf>
    <xf numFmtId="170" fontId="4" fillId="5" borderId="29" xfId="15" applyNumberFormat="1" applyFont="1" applyFill="1" applyBorder="1" applyAlignment="1">
      <alignment horizontal="center" vertical="center" wrapText="1"/>
    </xf>
    <xf numFmtId="4" fontId="15" fillId="0" borderId="29" xfId="14" applyNumberFormat="1" applyFont="1" applyFill="1" applyBorder="1" applyAlignment="1" applyProtection="1">
      <alignment horizontal="center" vertical="center"/>
    </xf>
    <xf numFmtId="4" fontId="4" fillId="0" borderId="29" xfId="3" applyNumberFormat="1" applyFont="1" applyFill="1" applyBorder="1" applyAlignment="1">
      <alignment horizontal="right" wrapText="1"/>
    </xf>
    <xf numFmtId="4" fontId="4" fillId="0" borderId="29" xfId="6" applyNumberFormat="1" applyFont="1" applyFill="1" applyBorder="1" applyAlignment="1"/>
    <xf numFmtId="4" fontId="5" fillId="0" borderId="30" xfId="4" applyNumberFormat="1" applyFont="1" applyFill="1" applyBorder="1" applyAlignment="1">
      <alignment horizontal="right" vertical="center"/>
    </xf>
    <xf numFmtId="10" fontId="5" fillId="0" borderId="31" xfId="4" applyNumberFormat="1" applyFont="1" applyFill="1" applyBorder="1" applyAlignment="1">
      <alignment horizontal="right" vertical="center"/>
    </xf>
    <xf numFmtId="0" fontId="4" fillId="0" borderId="11" xfId="3" applyFont="1" applyBorder="1"/>
    <xf numFmtId="168" fontId="4" fillId="0" borderId="12" xfId="12" applyNumberFormat="1" applyFont="1" applyFill="1" applyBorder="1" applyAlignment="1">
      <alignment horizontal="left" vertical="center" wrapText="1"/>
    </xf>
    <xf numFmtId="168" fontId="4" fillId="5" borderId="12" xfId="12" applyNumberFormat="1" applyFont="1" applyBorder="1" applyAlignment="1">
      <alignment horizontal="center" vertical="center" wrapText="1"/>
    </xf>
    <xf numFmtId="170" fontId="4" fillId="5" borderId="12" xfId="15" applyNumberFormat="1" applyFont="1" applyFill="1" applyBorder="1" applyAlignment="1">
      <alignment horizontal="center" vertical="center" wrapText="1"/>
    </xf>
    <xf numFmtId="4" fontId="15" fillId="0" borderId="12" xfId="14" applyNumberFormat="1" applyFont="1" applyFill="1" applyBorder="1" applyAlignment="1" applyProtection="1">
      <alignment horizontal="center" vertical="center"/>
    </xf>
    <xf numFmtId="4" fontId="4" fillId="0" borderId="12" xfId="3" applyNumberFormat="1" applyFont="1" applyFill="1" applyBorder="1" applyAlignment="1">
      <alignment horizontal="right" wrapText="1"/>
    </xf>
    <xf numFmtId="4" fontId="4" fillId="0" borderId="12" xfId="6" applyNumberFormat="1" applyFont="1" applyFill="1" applyBorder="1" applyAlignment="1"/>
    <xf numFmtId="4" fontId="5" fillId="0" borderId="13" xfId="4" applyNumberFormat="1" applyFont="1" applyFill="1" applyBorder="1" applyAlignment="1">
      <alignment horizontal="right" vertical="center"/>
    </xf>
    <xf numFmtId="10" fontId="5" fillId="0" borderId="26" xfId="4" applyNumberFormat="1" applyFont="1" applyFill="1" applyBorder="1" applyAlignment="1">
      <alignment horizontal="right" vertical="center"/>
    </xf>
    <xf numFmtId="0" fontId="4" fillId="0" borderId="8" xfId="8" applyFont="1" applyBorder="1" applyAlignment="1" applyProtection="1">
      <alignment horizontal="center" vertical="center" wrapText="1"/>
    </xf>
    <xf numFmtId="170" fontId="4" fillId="5" borderId="8" xfId="16" applyNumberFormat="1" applyFont="1" applyFill="1" applyBorder="1" applyAlignment="1">
      <alignment horizontal="center" vertical="center" wrapText="1"/>
    </xf>
    <xf numFmtId="10" fontId="10" fillId="0" borderId="27" xfId="4" applyNumberFormat="1" applyFont="1" applyFill="1" applyBorder="1" applyAlignment="1">
      <alignment horizontal="right" vertical="center"/>
    </xf>
    <xf numFmtId="4" fontId="10" fillId="0" borderId="30" xfId="4" applyNumberFormat="1" applyFont="1" applyFill="1" applyBorder="1" applyAlignment="1">
      <alignment horizontal="right" vertical="center"/>
    </xf>
    <xf numFmtId="10" fontId="10" fillId="0" borderId="31" xfId="4" applyNumberFormat="1" applyFont="1" applyFill="1" applyBorder="1" applyAlignment="1">
      <alignment horizontal="right" vertical="center"/>
    </xf>
    <xf numFmtId="49" fontId="4" fillId="0" borderId="11" xfId="3" applyNumberFormat="1" applyFont="1" applyFill="1" applyBorder="1" applyAlignment="1">
      <alignment horizontal="center"/>
    </xf>
    <xf numFmtId="4" fontId="10" fillId="0" borderId="13" xfId="4" applyNumberFormat="1" applyFont="1" applyFill="1" applyBorder="1" applyAlignment="1">
      <alignment horizontal="right" vertical="center"/>
    </xf>
    <xf numFmtId="10" fontId="10" fillId="0" borderId="26" xfId="4" applyNumberFormat="1" applyFont="1" applyFill="1" applyBorder="1" applyAlignment="1">
      <alignment horizontal="right" vertical="center"/>
    </xf>
    <xf numFmtId="170" fontId="4" fillId="5" borderId="29" xfId="16" applyNumberFormat="1" applyFont="1" applyFill="1" applyBorder="1" applyAlignment="1">
      <alignment horizontal="center" vertical="center" wrapText="1"/>
    </xf>
    <xf numFmtId="170" fontId="4" fillId="5" borderId="12" xfId="16" applyNumberFormat="1" applyFont="1" applyFill="1" applyBorder="1" applyAlignment="1">
      <alignment horizontal="center" vertical="center" wrapText="1"/>
    </xf>
    <xf numFmtId="0" fontId="4" fillId="0" borderId="8" xfId="8" applyFont="1" applyBorder="1" applyAlignment="1">
      <alignment horizontal="left" vertical="center" wrapText="1"/>
    </xf>
    <xf numFmtId="168" fontId="4" fillId="0" borderId="8" xfId="12" applyNumberFormat="1" applyFont="1" applyFill="1" applyBorder="1" applyAlignment="1">
      <alignment horizontal="left" vertical="top" wrapText="1"/>
    </xf>
    <xf numFmtId="170" fontId="4" fillId="5" borderId="8" xfId="17" applyNumberFormat="1" applyFont="1" applyFill="1" applyBorder="1" applyAlignment="1">
      <alignment horizontal="center" vertical="center" wrapText="1"/>
    </xf>
    <xf numFmtId="0" fontId="4" fillId="0" borderId="8" xfId="8" applyFont="1" applyBorder="1" applyAlignment="1">
      <alignment horizontal="center" vertical="center" wrapText="1"/>
    </xf>
    <xf numFmtId="0" fontId="4" fillId="0" borderId="29" xfId="3" applyFont="1" applyFill="1" applyBorder="1" applyAlignment="1">
      <alignment horizontal="left" vertical="center" wrapText="1"/>
    </xf>
    <xf numFmtId="0" fontId="4" fillId="0" borderId="29" xfId="3" applyFont="1" applyFill="1" applyBorder="1" applyAlignment="1">
      <alignment horizontal="center" vertical="center"/>
    </xf>
    <xf numFmtId="4" fontId="4" fillId="0" borderId="29" xfId="3" applyNumberFormat="1" applyFont="1" applyFill="1" applyBorder="1" applyAlignment="1">
      <alignment horizontal="center" vertical="center"/>
    </xf>
    <xf numFmtId="4" fontId="4" fillId="0" borderId="29" xfId="3" applyNumberFormat="1" applyFont="1" applyFill="1" applyBorder="1" applyAlignment="1">
      <alignment horizontal="right" vertical="center"/>
    </xf>
    <xf numFmtId="4" fontId="5" fillId="0" borderId="29" xfId="3" applyNumberFormat="1" applyFont="1" applyFill="1" applyBorder="1" applyAlignment="1">
      <alignment horizontal="right" vertical="center"/>
    </xf>
    <xf numFmtId="49" fontId="4" fillId="0" borderId="11" xfId="3" applyNumberFormat="1" applyFont="1" applyFill="1" applyBorder="1" applyAlignment="1">
      <alignment horizontal="center" vertical="center"/>
    </xf>
    <xf numFmtId="0" fontId="4" fillId="0" borderId="12" xfId="3" applyFont="1" applyFill="1" applyBorder="1" applyAlignment="1">
      <alignment horizontal="left" vertical="center" wrapText="1"/>
    </xf>
    <xf numFmtId="0" fontId="4" fillId="0" borderId="12" xfId="3" applyFont="1" applyFill="1" applyBorder="1" applyAlignment="1">
      <alignment horizontal="center" vertical="center"/>
    </xf>
    <xf numFmtId="4" fontId="4" fillId="0" borderId="12" xfId="3" applyNumberFormat="1" applyFont="1" applyFill="1" applyBorder="1" applyAlignment="1">
      <alignment horizontal="center" vertical="center"/>
    </xf>
    <xf numFmtId="4" fontId="4" fillId="0" borderId="12" xfId="3" applyNumberFormat="1" applyFont="1" applyFill="1" applyBorder="1" applyAlignment="1">
      <alignment horizontal="right" vertical="center"/>
    </xf>
    <xf numFmtId="4" fontId="5" fillId="0" borderId="12" xfId="3" applyNumberFormat="1" applyFont="1" applyFill="1" applyBorder="1" applyAlignment="1">
      <alignment horizontal="right" vertical="center"/>
    </xf>
    <xf numFmtId="168" fontId="4" fillId="0" borderId="29" xfId="7" applyNumberFormat="1" applyFont="1" applyFill="1" applyBorder="1" applyAlignment="1">
      <alignment horizontal="left" vertical="center"/>
    </xf>
    <xf numFmtId="168" fontId="4" fillId="0" borderId="29" xfId="7" applyNumberFormat="1" applyFont="1" applyFill="1" applyBorder="1" applyAlignment="1">
      <alignment horizontal="center" vertical="center"/>
    </xf>
    <xf numFmtId="4" fontId="4" fillId="0" borderId="29" xfId="7" applyNumberFormat="1" applyFont="1" applyFill="1" applyBorder="1" applyAlignment="1">
      <alignment horizontal="center" vertical="center"/>
    </xf>
    <xf numFmtId="0" fontId="4" fillId="0" borderId="6" xfId="3" applyFont="1" applyFill="1" applyBorder="1" applyAlignment="1">
      <alignment vertical="center"/>
    </xf>
    <xf numFmtId="168" fontId="4" fillId="0" borderId="7" xfId="7" applyNumberFormat="1" applyFont="1" applyFill="1" applyBorder="1" applyAlignment="1">
      <alignment horizontal="left" vertical="center"/>
    </xf>
    <xf numFmtId="168" fontId="4" fillId="0" borderId="7" xfId="7" applyNumberFormat="1" applyFont="1" applyFill="1" applyBorder="1" applyAlignment="1">
      <alignment horizontal="center" vertical="center"/>
    </xf>
    <xf numFmtId="4" fontId="4" fillId="0" borderId="7" xfId="7" applyNumberFormat="1" applyFont="1" applyFill="1" applyBorder="1" applyAlignment="1">
      <alignment horizontal="center" vertical="center"/>
    </xf>
    <xf numFmtId="4" fontId="4" fillId="0" borderId="7" xfId="3" applyNumberFormat="1" applyFont="1" applyFill="1" applyBorder="1" applyAlignment="1">
      <alignment horizontal="right" vertical="center"/>
    </xf>
    <xf numFmtId="4" fontId="5" fillId="0" borderId="7" xfId="3" applyNumberFormat="1" applyFont="1" applyFill="1" applyBorder="1" applyAlignment="1">
      <alignment horizontal="right" vertical="center"/>
    </xf>
    <xf numFmtId="4" fontId="5" fillId="0" borderId="9" xfId="4" applyNumberFormat="1" applyFont="1" applyFill="1" applyBorder="1" applyAlignment="1">
      <alignment horizontal="right" vertical="center"/>
    </xf>
    <xf numFmtId="10" fontId="5" fillId="0" borderId="10" xfId="4" applyNumberFormat="1" applyFont="1" applyFill="1" applyBorder="1" applyAlignment="1">
      <alignment horizontal="right" vertical="center"/>
    </xf>
    <xf numFmtId="49" fontId="4" fillId="0" borderId="11" xfId="7" applyNumberFormat="1" applyFont="1" applyFill="1" applyBorder="1" applyAlignment="1">
      <alignment horizontal="center" vertical="center"/>
    </xf>
    <xf numFmtId="168" fontId="4" fillId="0" borderId="12" xfId="7" applyNumberFormat="1" applyFont="1" applyFill="1" applyBorder="1" applyAlignment="1">
      <alignment horizontal="left" vertical="center"/>
    </xf>
    <xf numFmtId="168" fontId="4" fillId="0" borderId="12" xfId="7" applyNumberFormat="1" applyFont="1" applyFill="1" applyBorder="1" applyAlignment="1">
      <alignment horizontal="center" vertical="center"/>
    </xf>
    <xf numFmtId="4" fontId="4" fillId="0" borderId="12" xfId="7" applyNumberFormat="1" applyFont="1" applyFill="1" applyBorder="1" applyAlignment="1">
      <alignment horizontal="center" vertical="center"/>
    </xf>
    <xf numFmtId="0" fontId="4" fillId="0" borderId="8" xfId="8" applyFont="1" applyBorder="1" applyAlignment="1" applyProtection="1">
      <alignment horizontal="left" vertical="center" wrapText="1"/>
    </xf>
    <xf numFmtId="170" fontId="4" fillId="5" borderId="8" xfId="18" applyNumberFormat="1" applyFont="1" applyFill="1" applyBorder="1" applyAlignment="1">
      <alignment horizontal="center" vertical="center" wrapText="1"/>
    </xf>
    <xf numFmtId="0" fontId="4" fillId="0" borderId="29" xfId="8" applyFont="1" applyBorder="1" applyAlignment="1" applyProtection="1">
      <alignment horizontal="left" vertical="center" wrapText="1"/>
    </xf>
    <xf numFmtId="170" fontId="4" fillId="5" borderId="29" xfId="18" applyNumberFormat="1" applyFont="1" applyFill="1" applyBorder="1" applyAlignment="1">
      <alignment horizontal="center" vertical="center" wrapText="1"/>
    </xf>
    <xf numFmtId="0" fontId="4" fillId="0" borderId="12" xfId="8" applyFont="1" applyBorder="1" applyAlignment="1" applyProtection="1">
      <alignment horizontal="left" vertical="center" wrapText="1"/>
    </xf>
    <xf numFmtId="170" fontId="4" fillId="5" borderId="12" xfId="18" applyNumberFormat="1" applyFont="1" applyFill="1" applyBorder="1" applyAlignment="1">
      <alignment horizontal="center" vertical="center" wrapText="1"/>
    </xf>
    <xf numFmtId="0" fontId="4" fillId="0" borderId="12" xfId="8" applyFont="1" applyBorder="1" applyAlignment="1" applyProtection="1">
      <alignment horizontal="left" vertical="center"/>
    </xf>
    <xf numFmtId="49" fontId="5" fillId="2" borderId="28" xfId="3" applyNumberFormat="1" applyFont="1" applyFill="1" applyBorder="1" applyAlignment="1">
      <alignment horizontal="center" vertical="center"/>
    </xf>
    <xf numFmtId="0" fontId="5" fillId="3" borderId="29" xfId="3" applyFont="1" applyFill="1" applyBorder="1" applyAlignment="1">
      <alignment horizontal="left" vertical="center"/>
    </xf>
    <xf numFmtId="0" fontId="5" fillId="3" borderId="29" xfId="3" applyFont="1" applyFill="1" applyBorder="1" applyAlignment="1">
      <alignment horizontal="center" vertical="center"/>
    </xf>
    <xf numFmtId="4" fontId="4" fillId="3" borderId="29" xfId="3" applyNumberFormat="1" applyFont="1" applyFill="1" applyBorder="1" applyAlignment="1">
      <alignment horizontal="center" vertical="center"/>
    </xf>
    <xf numFmtId="4" fontId="4" fillId="3" borderId="29" xfId="3" applyNumberFormat="1" applyFont="1" applyFill="1" applyBorder="1" applyAlignment="1">
      <alignment horizontal="right" vertical="center"/>
    </xf>
    <xf numFmtId="4" fontId="5" fillId="3" borderId="29" xfId="3" applyNumberFormat="1" applyFont="1" applyFill="1" applyBorder="1" applyAlignment="1">
      <alignment horizontal="right" vertical="center"/>
    </xf>
    <xf numFmtId="4" fontId="5" fillId="3" borderId="30" xfId="3" applyNumberFormat="1" applyFont="1" applyFill="1" applyBorder="1" applyAlignment="1">
      <alignment horizontal="right" vertical="center"/>
    </xf>
    <xf numFmtId="10" fontId="5" fillId="3" borderId="31" xfId="4" applyNumberFormat="1" applyFont="1" applyFill="1" applyBorder="1" applyAlignment="1">
      <alignment horizontal="right" vertical="center"/>
    </xf>
    <xf numFmtId="49" fontId="4" fillId="0" borderId="6" xfId="3" applyNumberFormat="1" applyFont="1" applyFill="1" applyBorder="1" applyAlignment="1">
      <alignment horizontal="center"/>
    </xf>
    <xf numFmtId="0" fontId="4" fillId="0" borderId="7" xfId="8" applyFont="1" applyBorder="1" applyAlignment="1" applyProtection="1">
      <alignment horizontal="left" vertical="center" wrapText="1"/>
    </xf>
    <xf numFmtId="168" fontId="4" fillId="5" borderId="7" xfId="12" applyNumberFormat="1" applyFont="1" applyBorder="1" applyAlignment="1">
      <alignment horizontal="center" vertical="center" wrapText="1"/>
    </xf>
    <xf numFmtId="170" fontId="4" fillId="5" borderId="7" xfId="18" applyNumberFormat="1" applyFont="1" applyFill="1" applyBorder="1" applyAlignment="1">
      <alignment horizontal="center" vertical="center" wrapText="1"/>
    </xf>
    <xf numFmtId="4" fontId="15" fillId="0" borderId="7" xfId="14" applyNumberFormat="1" applyFont="1" applyFill="1" applyBorder="1" applyAlignment="1" applyProtection="1">
      <alignment horizontal="center" vertical="center"/>
    </xf>
    <xf numFmtId="4" fontId="4" fillId="0" borderId="7" xfId="3" applyNumberFormat="1" applyFont="1" applyFill="1" applyBorder="1" applyAlignment="1">
      <alignment horizontal="right" wrapText="1"/>
    </xf>
    <xf numFmtId="4" fontId="4" fillId="0" borderId="7" xfId="6" applyNumberFormat="1" applyFont="1" applyFill="1" applyBorder="1" applyAlignment="1"/>
    <xf numFmtId="49" fontId="5" fillId="2" borderId="15" xfId="3" quotePrefix="1" applyNumberFormat="1" applyFont="1" applyFill="1" applyBorder="1" applyAlignment="1">
      <alignment horizontal="center" vertical="center"/>
    </xf>
    <xf numFmtId="4" fontId="4" fillId="0" borderId="8" xfId="3" applyNumberFormat="1" applyFont="1" applyBorder="1" applyAlignment="1">
      <alignment horizontal="right" vertical="center"/>
    </xf>
    <xf numFmtId="10" fontId="4" fillId="0" borderId="27" xfId="4" applyNumberFormat="1" applyFont="1" applyBorder="1" applyAlignment="1">
      <alignment horizontal="right" vertical="center"/>
    </xf>
    <xf numFmtId="10" fontId="5" fillId="0" borderId="27" xfId="4" applyNumberFormat="1" applyFont="1" applyBorder="1" applyAlignment="1">
      <alignment horizontal="right" vertical="center"/>
    </xf>
    <xf numFmtId="10" fontId="5" fillId="3" borderId="32" xfId="4" applyNumberFormat="1" applyFont="1" applyFill="1" applyBorder="1" applyAlignment="1">
      <alignment horizontal="right" vertical="center"/>
    </xf>
    <xf numFmtId="49" fontId="2" fillId="0" borderId="0" xfId="3" applyNumberFormat="1" applyBorder="1"/>
    <xf numFmtId="0" fontId="2" fillId="0" borderId="0" xfId="3" applyBorder="1"/>
    <xf numFmtId="4" fontId="0" fillId="0" borderId="0" xfId="6" applyNumberFormat="1" applyFont="1" applyBorder="1"/>
    <xf numFmtId="4" fontId="0" fillId="0" borderId="0" xfId="6" applyNumberFormat="1" applyFont="1" applyBorder="1" applyAlignment="1">
      <alignment vertical="top"/>
    </xf>
    <xf numFmtId="4" fontId="5" fillId="0" borderId="0" xfId="4" applyNumberFormat="1" applyFont="1" applyFill="1" applyBorder="1" applyAlignment="1">
      <alignment horizontal="right" vertical="center"/>
    </xf>
    <xf numFmtId="10" fontId="4" fillId="0" borderId="0" xfId="11" applyNumberFormat="1" applyFont="1" applyFill="1" applyBorder="1" applyAlignment="1">
      <alignment vertical="center"/>
    </xf>
    <xf numFmtId="49" fontId="16" fillId="0" borderId="0" xfId="3" applyNumberFormat="1" applyFont="1" applyBorder="1"/>
    <xf numFmtId="0" fontId="2" fillId="0" borderId="0" xfId="3"/>
    <xf numFmtId="4" fontId="0" fillId="0" borderId="0" xfId="6" applyNumberFormat="1" applyFont="1"/>
    <xf numFmtId="49" fontId="5" fillId="0" borderId="0" xfId="0" applyNumberFormat="1" applyFont="1" applyFill="1" applyAlignment="1" applyProtection="1">
      <alignment horizontal="left"/>
    </xf>
    <xf numFmtId="0" fontId="4" fillId="0" borderId="0" xfId="0" applyFont="1"/>
    <xf numFmtId="0" fontId="4" fillId="0" borderId="0" xfId="0" applyFont="1" applyAlignment="1">
      <alignment vertical="top"/>
    </xf>
    <xf numFmtId="49" fontId="4" fillId="0" borderId="0" xfId="0" applyNumberFormat="1" applyFont="1"/>
    <xf numFmtId="49" fontId="5" fillId="6" borderId="1" xfId="0" applyNumberFormat="1" applyFont="1" applyFill="1" applyBorder="1" applyAlignment="1" applyProtection="1">
      <alignment horizontal="center" wrapText="1"/>
    </xf>
    <xf numFmtId="0" fontId="5" fillId="6" borderId="2" xfId="0" applyFont="1" applyFill="1" applyBorder="1" applyAlignment="1" applyProtection="1">
      <alignment horizontal="center" wrapText="1"/>
    </xf>
    <xf numFmtId="4" fontId="5" fillId="6" borderId="2" xfId="0" applyNumberFormat="1" applyFont="1" applyFill="1" applyBorder="1" applyAlignment="1" applyProtection="1">
      <alignment horizontal="center" wrapText="1"/>
    </xf>
    <xf numFmtId="4" fontId="5" fillId="6" borderId="36" xfId="0" applyNumberFormat="1" applyFont="1" applyFill="1" applyBorder="1" applyAlignment="1">
      <alignment horizontal="center" wrapText="1"/>
    </xf>
    <xf numFmtId="4" fontId="5" fillId="6" borderId="4" xfId="4" applyNumberFormat="1" applyFont="1" applyFill="1" applyBorder="1" applyAlignment="1">
      <alignment horizontal="center" wrapText="1"/>
    </xf>
    <xf numFmtId="10" fontId="5" fillId="0" borderId="5" xfId="2" applyNumberFormat="1" applyFont="1" applyFill="1" applyBorder="1" applyAlignment="1">
      <alignment horizontal="center" wrapText="1"/>
    </xf>
    <xf numFmtId="0" fontId="4" fillId="6" borderId="6" xfId="0" applyFont="1" applyFill="1" applyBorder="1" applyAlignment="1">
      <alignment horizontal="center" wrapText="1"/>
    </xf>
    <xf numFmtId="0" fontId="4" fillId="6" borderId="7" xfId="0" applyFont="1" applyFill="1" applyBorder="1" applyAlignment="1">
      <alignment horizontal="center" wrapText="1"/>
    </xf>
    <xf numFmtId="4" fontId="4" fillId="6" borderId="7" xfId="0" applyNumberFormat="1" applyFont="1" applyFill="1" applyBorder="1" applyAlignment="1">
      <alignment horizontal="center" wrapText="1"/>
    </xf>
    <xf numFmtId="4" fontId="5" fillId="6" borderId="7" xfId="0" applyNumberFormat="1" applyFont="1" applyFill="1" applyBorder="1" applyAlignment="1">
      <alignment horizontal="center" wrapText="1"/>
    </xf>
    <xf numFmtId="4" fontId="5" fillId="6" borderId="37" xfId="0" applyNumberFormat="1" applyFont="1" applyFill="1" applyBorder="1" applyAlignment="1">
      <alignment horizontal="center" wrapText="1"/>
    </xf>
    <xf numFmtId="10" fontId="5" fillId="0" borderId="9" xfId="2" applyNumberFormat="1" applyFont="1" applyFill="1" applyBorder="1" applyAlignment="1">
      <alignment horizontal="center" wrapText="1"/>
    </xf>
    <xf numFmtId="10" fontId="5" fillId="0" borderId="10" xfId="2" applyNumberFormat="1" applyFont="1" applyFill="1" applyBorder="1" applyAlignment="1">
      <alignment horizontal="center" wrapText="1"/>
    </xf>
    <xf numFmtId="0" fontId="4" fillId="6" borderId="38" xfId="0" applyFont="1" applyFill="1" applyBorder="1" applyAlignment="1">
      <alignment horizontal="center" wrapText="1"/>
    </xf>
    <xf numFmtId="0" fontId="4" fillId="6" borderId="39" xfId="0" applyFont="1" applyFill="1" applyBorder="1" applyAlignment="1">
      <alignment horizontal="center" wrapText="1"/>
    </xf>
    <xf numFmtId="4" fontId="4" fillId="6" borderId="39" xfId="0" applyNumberFormat="1" applyFont="1" applyFill="1" applyBorder="1" applyAlignment="1">
      <alignment horizontal="center" wrapText="1"/>
    </xf>
    <xf numFmtId="4" fontId="4" fillId="6" borderId="39" xfId="0" applyNumberFormat="1" applyFont="1" applyFill="1" applyBorder="1" applyAlignment="1">
      <alignment horizontal="center"/>
    </xf>
    <xf numFmtId="4" fontId="5" fillId="6" borderId="40" xfId="0" applyNumberFormat="1" applyFont="1" applyFill="1" applyBorder="1" applyAlignment="1">
      <alignment horizontal="center" wrapText="1"/>
    </xf>
    <xf numFmtId="4" fontId="5" fillId="6" borderId="9" xfId="4" applyNumberFormat="1" applyFont="1" applyFill="1" applyBorder="1" applyAlignment="1">
      <alignment horizontal="center" wrapText="1"/>
    </xf>
    <xf numFmtId="49" fontId="5" fillId="2" borderId="2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horizontal="right" vertical="center"/>
    </xf>
    <xf numFmtId="4" fontId="5" fillId="3" borderId="3" xfId="0" applyNumberFormat="1" applyFont="1" applyFill="1" applyBorder="1" applyAlignment="1">
      <alignment horizontal="right" vertical="center"/>
    </xf>
    <xf numFmtId="10" fontId="4" fillId="4" borderId="41" xfId="5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 vertical="top"/>
    </xf>
    <xf numFmtId="171" fontId="4" fillId="0" borderId="8" xfId="0" applyNumberFormat="1" applyFont="1" applyFill="1" applyBorder="1" applyAlignment="1"/>
    <xf numFmtId="171" fontId="5" fillId="0" borderId="16" xfId="0" applyNumberFormat="1" applyFont="1" applyFill="1" applyBorder="1" applyAlignment="1"/>
    <xf numFmtId="2" fontId="5" fillId="0" borderId="10" xfId="0" applyNumberFormat="1" applyFont="1" applyFill="1" applyBorder="1"/>
    <xf numFmtId="49" fontId="5" fillId="2" borderId="15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horizontal="right" vertical="center"/>
    </xf>
    <xf numFmtId="4" fontId="5" fillId="3" borderId="8" xfId="0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/>
    </xf>
    <xf numFmtId="49" fontId="4" fillId="0" borderId="8" xfId="0" applyNumberFormat="1" applyFont="1" applyFill="1" applyBorder="1" applyAlignment="1">
      <alignment horizontal="center"/>
    </xf>
    <xf numFmtId="0" fontId="4" fillId="0" borderId="8" xfId="0" applyNumberFormat="1" applyFont="1" applyFill="1" applyBorder="1" applyAlignment="1">
      <alignment horizontal="center"/>
    </xf>
    <xf numFmtId="167" fontId="4" fillId="0" borderId="8" xfId="6" applyFont="1" applyFill="1" applyBorder="1" applyAlignment="1">
      <alignment horizontal="center"/>
    </xf>
    <xf numFmtId="167" fontId="4" fillId="0" borderId="8" xfId="6" applyFont="1" applyFill="1" applyBorder="1" applyAlignment="1">
      <alignment horizontal="center" vertical="top"/>
    </xf>
    <xf numFmtId="167" fontId="4" fillId="0" borderId="8" xfId="6" applyFont="1" applyFill="1" applyBorder="1" applyAlignment="1"/>
    <xf numFmtId="167" fontId="5" fillId="0" borderId="16" xfId="6" applyFont="1" applyFill="1" applyBorder="1" applyAlignment="1"/>
    <xf numFmtId="2" fontId="5" fillId="0" borderId="26" xfId="0" applyNumberFormat="1" applyFont="1" applyFill="1" applyBorder="1"/>
    <xf numFmtId="2" fontId="5" fillId="0" borderId="27" xfId="0" applyNumberFormat="1" applyFont="1" applyFill="1" applyBorder="1"/>
    <xf numFmtId="2" fontId="5" fillId="0" borderId="31" xfId="0" applyNumberFormat="1" applyFont="1" applyFill="1" applyBorder="1"/>
    <xf numFmtId="0" fontId="4" fillId="0" borderId="15" xfId="0" applyFont="1" applyFill="1" applyBorder="1" applyAlignment="1">
      <alignment horizontal="center"/>
    </xf>
    <xf numFmtId="49" fontId="5" fillId="0" borderId="15" xfId="0" applyNumberFormat="1" applyFont="1" applyFill="1" applyBorder="1" applyAlignment="1">
      <alignment horizontal="center"/>
    </xf>
    <xf numFmtId="49" fontId="4" fillId="0" borderId="19" xfId="3" applyNumberFormat="1" applyFont="1" applyFill="1" applyBorder="1" applyAlignment="1">
      <alignment horizontal="center"/>
    </xf>
    <xf numFmtId="0" fontId="4" fillId="0" borderId="20" xfId="8" applyFont="1" applyBorder="1" applyAlignment="1" applyProtection="1">
      <alignment horizontal="left" vertical="center" wrapText="1"/>
    </xf>
    <xf numFmtId="168" fontId="4" fillId="5" borderId="20" xfId="12" applyNumberFormat="1" applyFont="1" applyBorder="1" applyAlignment="1">
      <alignment horizontal="center" vertical="center" wrapText="1"/>
    </xf>
    <xf numFmtId="170" fontId="4" fillId="5" borderId="20" xfId="18" applyNumberFormat="1" applyFont="1" applyFill="1" applyBorder="1" applyAlignment="1">
      <alignment horizontal="center" vertical="center" wrapText="1"/>
    </xf>
    <xf numFmtId="4" fontId="15" fillId="0" borderId="20" xfId="14" applyNumberFormat="1" applyFont="1" applyFill="1" applyBorder="1" applyAlignment="1" applyProtection="1">
      <alignment horizontal="center" vertical="center"/>
    </xf>
    <xf numFmtId="4" fontId="4" fillId="0" borderId="20" xfId="3" applyNumberFormat="1" applyFont="1" applyFill="1" applyBorder="1" applyAlignment="1">
      <alignment horizontal="right" wrapText="1"/>
    </xf>
    <xf numFmtId="4" fontId="4" fillId="0" borderId="20" xfId="6" applyNumberFormat="1" applyFont="1" applyFill="1" applyBorder="1" applyAlignment="1"/>
    <xf numFmtId="4" fontId="5" fillId="0" borderId="21" xfId="4" applyNumberFormat="1" applyFont="1" applyFill="1" applyBorder="1" applyAlignment="1">
      <alignment horizontal="right" vertical="center"/>
    </xf>
    <xf numFmtId="49" fontId="5" fillId="2" borderId="11" xfId="0" quotePrefix="1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/>
    </xf>
    <xf numFmtId="4" fontId="4" fillId="3" borderId="12" xfId="0" applyNumberFormat="1" applyFont="1" applyFill="1" applyBorder="1" applyAlignment="1">
      <alignment horizontal="center" vertical="center"/>
    </xf>
    <xf numFmtId="4" fontId="4" fillId="3" borderId="12" xfId="0" applyNumberFormat="1" applyFont="1" applyFill="1" applyBorder="1" applyAlignment="1">
      <alignment horizontal="right" vertical="center"/>
    </xf>
    <xf numFmtId="4" fontId="5" fillId="3" borderId="12" xfId="0" applyNumberFormat="1" applyFont="1" applyFill="1" applyBorder="1" applyAlignment="1">
      <alignment horizontal="right" vertical="center"/>
    </xf>
    <xf numFmtId="4" fontId="5" fillId="3" borderId="13" xfId="0" applyNumberFormat="1" applyFont="1" applyFill="1" applyBorder="1" applyAlignment="1">
      <alignment horizontal="right" vertical="center"/>
    </xf>
    <xf numFmtId="0" fontId="4" fillId="0" borderId="42" xfId="0" applyFont="1" applyBorder="1"/>
    <xf numFmtId="0" fontId="5" fillId="0" borderId="43" xfId="0" applyFont="1" applyBorder="1"/>
    <xf numFmtId="0" fontId="4" fillId="0" borderId="8" xfId="0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center" vertical="center"/>
    </xf>
    <xf numFmtId="4" fontId="4" fillId="0" borderId="0" xfId="0" applyNumberFormat="1" applyFont="1" applyBorder="1" applyAlignment="1">
      <alignment horizontal="right" vertical="center"/>
    </xf>
    <xf numFmtId="4" fontId="4" fillId="0" borderId="29" xfId="0" applyNumberFormat="1" applyFont="1" applyBorder="1" applyAlignment="1">
      <alignment horizontal="right" vertical="center"/>
    </xf>
    <xf numFmtId="4" fontId="4" fillId="0" borderId="26" xfId="4" applyNumberFormat="1" applyFont="1" applyBorder="1" applyAlignment="1">
      <alignment horizontal="right" vertical="center"/>
    </xf>
    <xf numFmtId="0" fontId="4" fillId="0" borderId="5" xfId="0" applyFont="1" applyFill="1" applyBorder="1"/>
    <xf numFmtId="0" fontId="4" fillId="0" borderId="44" xfId="0" applyFont="1" applyBorder="1"/>
    <xf numFmtId="0" fontId="5" fillId="0" borderId="45" xfId="0" applyFont="1" applyBorder="1"/>
    <xf numFmtId="4" fontId="4" fillId="0" borderId="46" xfId="0" applyNumberFormat="1" applyFont="1" applyFill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5" fillId="0" borderId="46" xfId="0" applyNumberFormat="1" applyFont="1" applyFill="1" applyBorder="1" applyAlignment="1">
      <alignment horizontal="right" vertical="center"/>
    </xf>
    <xf numFmtId="4" fontId="5" fillId="0" borderId="8" xfId="0" applyNumberFormat="1" applyFont="1" applyFill="1" applyBorder="1" applyAlignment="1">
      <alignment horizontal="right" vertical="center"/>
    </xf>
    <xf numFmtId="0" fontId="4" fillId="0" borderId="31" xfId="0" applyFont="1" applyFill="1" applyBorder="1"/>
    <xf numFmtId="4" fontId="5" fillId="0" borderId="26" xfId="4" applyNumberFormat="1" applyFont="1" applyBorder="1" applyAlignment="1">
      <alignment horizontal="right" vertical="center"/>
    </xf>
    <xf numFmtId="0" fontId="4" fillId="0" borderId="47" xfId="0" applyFont="1" applyBorder="1"/>
    <xf numFmtId="0" fontId="5" fillId="0" borderId="47" xfId="0" applyFont="1" applyBorder="1"/>
    <xf numFmtId="0" fontId="4" fillId="0" borderId="20" xfId="0" applyFont="1" applyFill="1" applyBorder="1" applyAlignment="1">
      <alignment horizontal="center" vertical="center"/>
    </xf>
    <xf numFmtId="4" fontId="4" fillId="0" borderId="20" xfId="0" applyNumberFormat="1" applyFont="1" applyFill="1" applyBorder="1" applyAlignment="1">
      <alignment horizontal="center" vertical="center"/>
    </xf>
    <xf numFmtId="4" fontId="4" fillId="0" borderId="48" xfId="0" applyNumberFormat="1" applyFont="1" applyFill="1" applyBorder="1" applyAlignment="1">
      <alignment horizontal="right" vertical="center"/>
    </xf>
    <xf numFmtId="4" fontId="4" fillId="0" borderId="20" xfId="0" applyNumberFormat="1" applyFont="1" applyFill="1" applyBorder="1" applyAlignment="1">
      <alignment horizontal="right" vertical="center"/>
    </xf>
    <xf numFmtId="4" fontId="5" fillId="0" borderId="48" xfId="0" applyNumberFormat="1" applyFont="1" applyFill="1" applyBorder="1" applyAlignment="1">
      <alignment horizontal="right" vertical="center"/>
    </xf>
    <xf numFmtId="4" fontId="5" fillId="0" borderId="20" xfId="0" applyNumberFormat="1" applyFont="1" applyFill="1" applyBorder="1" applyAlignment="1">
      <alignment horizontal="right" vertical="center"/>
    </xf>
    <xf numFmtId="4" fontId="4" fillId="0" borderId="14" xfId="4" applyNumberFormat="1" applyFont="1" applyBorder="1" applyAlignment="1">
      <alignment horizontal="right" vertical="center"/>
    </xf>
    <xf numFmtId="0" fontId="4" fillId="0" borderId="32" xfId="0" applyFont="1" applyFill="1" applyBorder="1"/>
    <xf numFmtId="49" fontId="5" fillId="2" borderId="49" xfId="0" quotePrefix="1" applyNumberFormat="1" applyFont="1" applyFill="1" applyBorder="1" applyAlignment="1">
      <alignment horizontal="center" vertical="center"/>
    </xf>
    <xf numFmtId="0" fontId="5" fillId="3" borderId="50" xfId="0" applyFont="1" applyFill="1" applyBorder="1" applyAlignment="1">
      <alignment horizontal="left" vertical="center"/>
    </xf>
    <xf numFmtId="0" fontId="5" fillId="3" borderId="50" xfId="0" applyFont="1" applyFill="1" applyBorder="1" applyAlignment="1">
      <alignment horizontal="center" vertical="center"/>
    </xf>
    <xf numFmtId="4" fontId="4" fillId="3" borderId="50" xfId="0" applyNumberFormat="1" applyFont="1" applyFill="1" applyBorder="1" applyAlignment="1">
      <alignment horizontal="center" vertical="center"/>
    </xf>
    <xf numFmtId="4" fontId="4" fillId="3" borderId="50" xfId="0" applyNumberFormat="1" applyFont="1" applyFill="1" applyBorder="1" applyAlignment="1">
      <alignment horizontal="right" vertical="center"/>
    </xf>
    <xf numFmtId="4" fontId="5" fillId="3" borderId="50" xfId="0" applyNumberFormat="1" applyFont="1" applyFill="1" applyBorder="1" applyAlignment="1">
      <alignment horizontal="right" vertical="center"/>
    </xf>
    <xf numFmtId="4" fontId="5" fillId="3" borderId="17" xfId="0" applyNumberFormat="1" applyFont="1" applyFill="1" applyBorder="1" applyAlignment="1">
      <alignment horizontal="right" vertical="center"/>
    </xf>
    <xf numFmtId="49" fontId="16" fillId="0" borderId="0" xfId="0" applyNumberFormat="1" applyFont="1"/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Alignment="1">
      <alignment horizontal="right"/>
    </xf>
    <xf numFmtId="171" fontId="16" fillId="0" borderId="0" xfId="0" applyNumberFormat="1" applyFont="1"/>
    <xf numFmtId="49" fontId="17" fillId="0" borderId="0" xfId="0" applyNumberFormat="1" applyFont="1" applyFill="1"/>
    <xf numFmtId="0" fontId="7" fillId="0" borderId="0" xfId="0" applyFont="1" applyFill="1"/>
    <xf numFmtId="0" fontId="17" fillId="0" borderId="0" xfId="0" applyFont="1" applyFill="1"/>
    <xf numFmtId="0" fontId="0" fillId="0" borderId="0" xfId="0" applyFill="1"/>
    <xf numFmtId="0" fontId="0" fillId="0" borderId="0" xfId="0" applyFill="1" applyAlignment="1">
      <alignment vertical="top"/>
    </xf>
    <xf numFmtId="171" fontId="0" fillId="0" borderId="0" xfId="0" applyNumberFormat="1" applyFill="1"/>
    <xf numFmtId="0" fontId="18" fillId="0" borderId="0" xfId="0" applyFont="1"/>
    <xf numFmtId="49" fontId="17" fillId="0" borderId="0" xfId="0" applyNumberFormat="1" applyFont="1"/>
    <xf numFmtId="166" fontId="18" fillId="0" borderId="0" xfId="1" applyFont="1"/>
    <xf numFmtId="0" fontId="17" fillId="0" borderId="0" xfId="0" applyFont="1"/>
    <xf numFmtId="0" fontId="0" fillId="0" borderId="0" xfId="0" applyAlignment="1">
      <alignment vertical="top"/>
    </xf>
    <xf numFmtId="0" fontId="2" fillId="0" borderId="0" xfId="0" applyFont="1"/>
    <xf numFmtId="49" fontId="0" fillId="0" borderId="0" xfId="0" applyNumberFormat="1"/>
    <xf numFmtId="166" fontId="0" fillId="0" borderId="0" xfId="1" applyFont="1"/>
    <xf numFmtId="44" fontId="0" fillId="0" borderId="0" xfId="0" applyNumberFormat="1"/>
    <xf numFmtId="166" fontId="7" fillId="0" borderId="0" xfId="1" applyFont="1"/>
    <xf numFmtId="49" fontId="5" fillId="0" borderId="0" xfId="20" applyNumberFormat="1" applyFont="1" applyFill="1" applyAlignment="1" applyProtection="1">
      <alignment horizontal="left"/>
    </xf>
    <xf numFmtId="0" fontId="4" fillId="0" borderId="0" xfId="20" applyFont="1"/>
    <xf numFmtId="0" fontId="4" fillId="0" borderId="0" xfId="20" applyFont="1" applyAlignment="1">
      <alignment vertical="top"/>
    </xf>
    <xf numFmtId="10" fontId="19" fillId="0" borderId="0" xfId="5" applyNumberFormat="1" applyFont="1"/>
    <xf numFmtId="49" fontId="8" fillId="0" borderId="0" xfId="20" applyNumberFormat="1" applyFont="1" applyFill="1" applyAlignment="1" applyProtection="1">
      <alignment horizontal="left"/>
    </xf>
    <xf numFmtId="49" fontId="4" fillId="0" borderId="0" xfId="20" applyNumberFormat="1" applyFont="1" applyFill="1"/>
    <xf numFmtId="0" fontId="4" fillId="0" borderId="0" xfId="20" applyFont="1" applyFill="1"/>
    <xf numFmtId="0" fontId="4" fillId="0" borderId="0" xfId="20" applyFont="1" applyFill="1" applyAlignment="1">
      <alignment vertical="top"/>
    </xf>
    <xf numFmtId="10" fontId="19" fillId="0" borderId="0" xfId="5" applyNumberFormat="1" applyFont="1" applyFill="1"/>
    <xf numFmtId="49" fontId="5" fillId="6" borderId="42" xfId="20" applyNumberFormat="1" applyFont="1" applyFill="1" applyBorder="1" applyAlignment="1" applyProtection="1">
      <alignment horizontal="center" wrapText="1"/>
    </xf>
    <xf numFmtId="0" fontId="5" fillId="6" borderId="2" xfId="20" applyFont="1" applyFill="1" applyBorder="1" applyAlignment="1" applyProtection="1">
      <alignment horizontal="center" wrapText="1"/>
    </xf>
    <xf numFmtId="0" fontId="5" fillId="6" borderId="51" xfId="20" applyFont="1" applyFill="1" applyBorder="1" applyAlignment="1" applyProtection="1">
      <alignment horizontal="center" wrapText="1"/>
    </xf>
    <xf numFmtId="4" fontId="5" fillId="6" borderId="2" xfId="20" applyNumberFormat="1" applyFont="1" applyFill="1" applyBorder="1" applyAlignment="1" applyProtection="1">
      <alignment horizontal="center" wrapText="1"/>
    </xf>
    <xf numFmtId="4" fontId="5" fillId="6" borderId="51" xfId="20" applyNumberFormat="1" applyFont="1" applyFill="1" applyBorder="1" applyAlignment="1">
      <alignment horizontal="center" wrapText="1"/>
    </xf>
    <xf numFmtId="0" fontId="5" fillId="6" borderId="44" xfId="20" applyFont="1" applyFill="1" applyBorder="1" applyAlignment="1">
      <alignment horizontal="center" wrapText="1"/>
    </xf>
    <xf numFmtId="0" fontId="4" fillId="6" borderId="7" xfId="20" applyFont="1" applyFill="1" applyBorder="1" applyAlignment="1">
      <alignment horizontal="center" wrapText="1"/>
    </xf>
    <xf numFmtId="0" fontId="4" fillId="6" borderId="0" xfId="20" applyFont="1" applyFill="1" applyBorder="1" applyAlignment="1">
      <alignment horizontal="center" wrapText="1"/>
    </xf>
    <xf numFmtId="4" fontId="4" fillId="6" borderId="7" xfId="20" applyNumberFormat="1" applyFont="1" applyFill="1" applyBorder="1" applyAlignment="1">
      <alignment horizontal="center" wrapText="1"/>
    </xf>
    <xf numFmtId="4" fontId="5" fillId="6" borderId="37" xfId="20" applyNumberFormat="1" applyFont="1" applyFill="1" applyBorder="1" applyAlignment="1">
      <alignment horizontal="center" wrapText="1"/>
    </xf>
    <xf numFmtId="4" fontId="5" fillId="6" borderId="29" xfId="20" applyNumberFormat="1" applyFont="1" applyFill="1" applyBorder="1" applyAlignment="1">
      <alignment horizontal="center" wrapText="1"/>
    </xf>
    <xf numFmtId="4" fontId="5" fillId="6" borderId="52" xfId="20" applyNumberFormat="1" applyFont="1" applyFill="1" applyBorder="1" applyAlignment="1">
      <alignment horizontal="center" wrapText="1"/>
    </xf>
    <xf numFmtId="4" fontId="5" fillId="6" borderId="7" xfId="20" applyNumberFormat="1" applyFont="1" applyFill="1" applyBorder="1" applyAlignment="1">
      <alignment horizontal="center" wrapText="1"/>
    </xf>
    <xf numFmtId="4" fontId="5" fillId="6" borderId="0" xfId="20" applyNumberFormat="1" applyFont="1" applyFill="1" applyBorder="1" applyAlignment="1">
      <alignment horizontal="center" wrapText="1"/>
    </xf>
    <xf numFmtId="0" fontId="4" fillId="6" borderId="44" xfId="20" applyFont="1" applyFill="1" applyBorder="1" applyAlignment="1">
      <alignment horizontal="center" wrapText="1"/>
    </xf>
    <xf numFmtId="4" fontId="4" fillId="6" borderId="37" xfId="20" applyNumberFormat="1" applyFont="1" applyFill="1" applyBorder="1" applyAlignment="1">
      <alignment horizontal="center" wrapText="1"/>
    </xf>
    <xf numFmtId="4" fontId="4" fillId="6" borderId="52" xfId="20" applyNumberFormat="1" applyFont="1" applyFill="1" applyBorder="1" applyAlignment="1">
      <alignment horizontal="center"/>
    </xf>
    <xf numFmtId="49" fontId="5" fillId="2" borderId="22" xfId="20" applyNumberFormat="1" applyFont="1" applyFill="1" applyBorder="1" applyAlignment="1">
      <alignment horizontal="center" vertical="center"/>
    </xf>
    <xf numFmtId="0" fontId="5" fillId="3" borderId="3" xfId="20" applyFont="1" applyFill="1" applyBorder="1" applyAlignment="1">
      <alignment horizontal="left" vertical="center"/>
    </xf>
    <xf numFmtId="0" fontId="5" fillId="3" borderId="3" xfId="20" applyFont="1" applyFill="1" applyBorder="1" applyAlignment="1">
      <alignment horizontal="center" vertical="center"/>
    </xf>
    <xf numFmtId="4" fontId="4" fillId="3" borderId="3" xfId="20" applyNumberFormat="1" applyFont="1" applyFill="1" applyBorder="1" applyAlignment="1">
      <alignment horizontal="center" vertical="center"/>
    </xf>
    <xf numFmtId="4" fontId="4" fillId="3" borderId="3" xfId="20" applyNumberFormat="1" applyFont="1" applyFill="1" applyBorder="1" applyAlignment="1">
      <alignment horizontal="right" vertical="center"/>
    </xf>
    <xf numFmtId="4" fontId="5" fillId="3" borderId="3" xfId="20" applyNumberFormat="1" applyFont="1" applyFill="1" applyBorder="1" applyAlignment="1">
      <alignment horizontal="right" vertical="center"/>
    </xf>
    <xf numFmtId="10" fontId="4" fillId="4" borderId="53" xfId="5" applyNumberFormat="1" applyFont="1" applyFill="1" applyBorder="1" applyAlignment="1">
      <alignment horizontal="center" vertical="center"/>
    </xf>
    <xf numFmtId="49" fontId="4" fillId="0" borderId="15" xfId="20" applyNumberFormat="1" applyFont="1" applyFill="1" applyBorder="1" applyAlignment="1">
      <alignment horizontal="center"/>
    </xf>
    <xf numFmtId="2" fontId="4" fillId="0" borderId="8" xfId="20" applyNumberFormat="1" applyFont="1" applyFill="1" applyBorder="1" applyAlignment="1">
      <alignment horizontal="left"/>
    </xf>
    <xf numFmtId="2" fontId="4" fillId="0" borderId="8" xfId="20" applyNumberFormat="1" applyFont="1" applyFill="1" applyBorder="1" applyAlignment="1">
      <alignment horizontal="center"/>
    </xf>
    <xf numFmtId="0" fontId="19" fillId="0" borderId="8" xfId="20" applyFont="1" applyBorder="1"/>
    <xf numFmtId="171" fontId="4" fillId="0" borderId="8" xfId="20" applyNumberFormat="1" applyFont="1" applyFill="1" applyBorder="1" applyAlignment="1"/>
    <xf numFmtId="171" fontId="5" fillId="0" borderId="16" xfId="20" applyNumberFormat="1" applyFont="1" applyFill="1" applyBorder="1" applyAlignment="1"/>
    <xf numFmtId="10" fontId="5" fillId="0" borderId="27" xfId="5" applyNumberFormat="1" applyFont="1" applyFill="1" applyBorder="1"/>
    <xf numFmtId="2" fontId="4" fillId="0" borderId="8" xfId="20" applyNumberFormat="1" applyFont="1" applyFill="1" applyBorder="1" applyAlignment="1">
      <alignment horizontal="center" vertical="top"/>
    </xf>
    <xf numFmtId="49" fontId="5" fillId="0" borderId="15" xfId="20" applyNumberFormat="1" applyFont="1" applyFill="1" applyBorder="1" applyAlignment="1">
      <alignment horizontal="center"/>
    </xf>
    <xf numFmtId="2" fontId="4" fillId="0" borderId="8" xfId="20" applyNumberFormat="1" applyFont="1" applyFill="1" applyBorder="1" applyAlignment="1">
      <alignment horizontal="left" wrapText="1"/>
    </xf>
    <xf numFmtId="0" fontId="4" fillId="0" borderId="8" xfId="20" applyFont="1" applyFill="1" applyBorder="1" applyAlignment="1">
      <alignment horizontal="center"/>
    </xf>
    <xf numFmtId="0" fontId="19" fillId="0" borderId="44" xfId="20" applyFont="1" applyBorder="1"/>
    <xf numFmtId="49" fontId="5" fillId="2" borderId="15" xfId="20" applyNumberFormat="1" applyFont="1" applyFill="1" applyBorder="1" applyAlignment="1">
      <alignment horizontal="center" vertical="center"/>
    </xf>
    <xf numFmtId="0" fontId="5" fillId="3" borderId="8" xfId="20" applyFont="1" applyFill="1" applyBorder="1" applyAlignment="1">
      <alignment horizontal="left" vertical="center"/>
    </xf>
    <xf numFmtId="0" fontId="5" fillId="3" borderId="8" xfId="20" applyFont="1" applyFill="1" applyBorder="1" applyAlignment="1">
      <alignment horizontal="center" vertical="center"/>
    </xf>
    <xf numFmtId="4" fontId="4" fillId="3" borderId="8" xfId="20" applyNumberFormat="1" applyFont="1" applyFill="1" applyBorder="1" applyAlignment="1">
      <alignment horizontal="center" vertical="center"/>
    </xf>
    <xf numFmtId="4" fontId="4" fillId="3" borderId="8" xfId="20" applyNumberFormat="1" applyFont="1" applyFill="1" applyBorder="1" applyAlignment="1">
      <alignment horizontal="right" vertical="center"/>
    </xf>
    <xf numFmtId="4" fontId="5" fillId="3" borderId="8" xfId="20" applyNumberFormat="1" applyFont="1" applyFill="1" applyBorder="1" applyAlignment="1">
      <alignment horizontal="right" vertical="center"/>
    </xf>
    <xf numFmtId="10" fontId="4" fillId="4" borderId="27" xfId="5" applyNumberFormat="1" applyFont="1" applyFill="1" applyBorder="1" applyAlignment="1">
      <alignment horizontal="center" vertical="center"/>
    </xf>
    <xf numFmtId="0" fontId="4" fillId="0" borderId="8" xfId="20" applyFont="1" applyFill="1" applyBorder="1" applyAlignment="1">
      <alignment horizontal="left"/>
    </xf>
    <xf numFmtId="167" fontId="4" fillId="0" borderId="8" xfId="21" applyNumberFormat="1" applyFont="1" applyFill="1" applyBorder="1" applyAlignment="1">
      <alignment horizontal="center"/>
    </xf>
    <xf numFmtId="167" fontId="4" fillId="0" borderId="8" xfId="21" applyNumberFormat="1" applyFont="1" applyFill="1" applyBorder="1" applyAlignment="1">
      <alignment horizontal="right" vertical="top"/>
    </xf>
    <xf numFmtId="167" fontId="5" fillId="0" borderId="16" xfId="21" applyNumberFormat="1" applyFont="1" applyFill="1" applyBorder="1" applyAlignment="1"/>
    <xf numFmtId="0" fontId="4" fillId="0" borderId="8" xfId="20" applyFont="1" applyFill="1" applyBorder="1" applyAlignment="1">
      <alignment horizontal="left" vertical="top" wrapText="1"/>
    </xf>
    <xf numFmtId="0" fontId="4" fillId="0" borderId="16" xfId="20" applyFont="1" applyFill="1" applyBorder="1" applyAlignment="1">
      <alignment horizontal="left" vertical="top" wrapText="1"/>
    </xf>
    <xf numFmtId="10" fontId="4" fillId="0" borderId="27" xfId="5" applyNumberFormat="1" applyFont="1" applyFill="1" applyBorder="1" applyAlignment="1">
      <alignment horizontal="left" vertical="top" wrapText="1"/>
    </xf>
    <xf numFmtId="167" fontId="4" fillId="0" borderId="8" xfId="21" applyNumberFormat="1" applyFont="1" applyFill="1" applyBorder="1" applyAlignment="1">
      <alignment horizontal="center" vertical="top"/>
    </xf>
    <xf numFmtId="0" fontId="4" fillId="0" borderId="8" xfId="20" applyNumberFormat="1" applyFont="1" applyFill="1" applyBorder="1" applyAlignment="1">
      <alignment horizontal="center"/>
    </xf>
    <xf numFmtId="0" fontId="19" fillId="0" borderId="0" xfId="20" applyFont="1"/>
    <xf numFmtId="49" fontId="4" fillId="0" borderId="8" xfId="20" applyNumberFormat="1" applyFont="1" applyFill="1" applyBorder="1" applyAlignment="1">
      <alignment horizontal="center"/>
    </xf>
    <xf numFmtId="167" fontId="4" fillId="0" borderId="8" xfId="21" applyNumberFormat="1" applyFont="1" applyFill="1" applyBorder="1" applyAlignment="1"/>
    <xf numFmtId="49" fontId="5" fillId="2" borderId="22" xfId="20" quotePrefix="1" applyNumberFormat="1" applyFont="1" applyFill="1" applyBorder="1" applyAlignment="1">
      <alignment horizontal="center" vertical="center"/>
    </xf>
    <xf numFmtId="4" fontId="5" fillId="3" borderId="23" xfId="20" applyNumberFormat="1" applyFont="1" applyFill="1" applyBorder="1" applyAlignment="1">
      <alignment horizontal="right" vertical="center"/>
    </xf>
    <xf numFmtId="10" fontId="4" fillId="4" borderId="54" xfId="5" applyNumberFormat="1" applyFont="1" applyFill="1" applyBorder="1" applyAlignment="1">
      <alignment horizontal="center" vertical="center"/>
    </xf>
    <xf numFmtId="0" fontId="4" fillId="0" borderId="15" xfId="20" applyFont="1" applyBorder="1" applyAlignment="1">
      <alignment vertical="center"/>
    </xf>
    <xf numFmtId="0" fontId="5" fillId="0" borderId="8" xfId="20" applyFont="1" applyBorder="1" applyAlignment="1">
      <alignment vertical="center"/>
    </xf>
    <xf numFmtId="0" fontId="4" fillId="0" borderId="8" xfId="20" applyFont="1" applyFill="1" applyBorder="1" applyAlignment="1">
      <alignment horizontal="center" vertical="center"/>
    </xf>
    <xf numFmtId="4" fontId="4" fillId="0" borderId="8" xfId="20" applyNumberFormat="1" applyFont="1" applyFill="1" applyBorder="1" applyAlignment="1">
      <alignment horizontal="center" vertical="center"/>
    </xf>
    <xf numFmtId="4" fontId="4" fillId="0" borderId="8" xfId="20" applyNumberFormat="1" applyFont="1" applyBorder="1" applyAlignment="1">
      <alignment horizontal="right" vertical="center"/>
    </xf>
    <xf numFmtId="10" fontId="4" fillId="0" borderId="55" xfId="5" applyNumberFormat="1" applyFont="1" applyBorder="1" applyAlignment="1">
      <alignment vertical="center"/>
    </xf>
    <xf numFmtId="4" fontId="4" fillId="0" borderId="8" xfId="20" applyNumberFormat="1" applyFont="1" applyFill="1" applyBorder="1" applyAlignment="1">
      <alignment horizontal="right" vertical="center"/>
    </xf>
    <xf numFmtId="4" fontId="5" fillId="0" borderId="8" xfId="20" applyNumberFormat="1" applyFont="1" applyFill="1" applyBorder="1" applyAlignment="1">
      <alignment horizontal="right" vertical="center"/>
    </xf>
    <xf numFmtId="10" fontId="4" fillId="0" borderId="55" xfId="5" applyNumberFormat="1" applyFont="1" applyFill="1" applyBorder="1" applyAlignment="1">
      <alignment vertical="center"/>
    </xf>
    <xf numFmtId="49" fontId="5" fillId="2" borderId="19" xfId="20" quotePrefix="1" applyNumberFormat="1" applyFont="1" applyFill="1" applyBorder="1" applyAlignment="1">
      <alignment horizontal="center" vertical="center"/>
    </xf>
    <xf numFmtId="0" fontId="5" fillId="3" borderId="20" xfId="20" applyFont="1" applyFill="1" applyBorder="1" applyAlignment="1">
      <alignment horizontal="left" vertical="center"/>
    </xf>
    <xf numFmtId="0" fontId="5" fillId="3" borderId="20" xfId="20" applyFont="1" applyFill="1" applyBorder="1" applyAlignment="1">
      <alignment horizontal="center" vertical="center"/>
    </xf>
    <xf numFmtId="4" fontId="4" fillId="3" borderId="20" xfId="20" applyNumberFormat="1" applyFont="1" applyFill="1" applyBorder="1" applyAlignment="1">
      <alignment horizontal="center" vertical="center"/>
    </xf>
    <xf numFmtId="4" fontId="4" fillId="3" borderId="20" xfId="20" applyNumberFormat="1" applyFont="1" applyFill="1" applyBorder="1" applyAlignment="1">
      <alignment horizontal="right" vertical="center"/>
    </xf>
    <xf numFmtId="4" fontId="5" fillId="3" borderId="20" xfId="20" applyNumberFormat="1" applyFont="1" applyFill="1" applyBorder="1" applyAlignment="1">
      <alignment horizontal="right" vertical="center"/>
    </xf>
    <xf numFmtId="4" fontId="5" fillId="3" borderId="21" xfId="20" applyNumberFormat="1" applyFont="1" applyFill="1" applyBorder="1" applyAlignment="1">
      <alignment horizontal="right" vertical="center"/>
    </xf>
    <xf numFmtId="10" fontId="4" fillId="4" borderId="55" xfId="5" applyNumberFormat="1" applyFont="1" applyFill="1" applyBorder="1" applyAlignment="1">
      <alignment horizontal="center" vertical="center"/>
    </xf>
    <xf numFmtId="49" fontId="4" fillId="0" borderId="0" xfId="20" applyNumberFormat="1" applyFont="1"/>
    <xf numFmtId="0" fontId="4" fillId="0" borderId="0" xfId="20" applyFont="1" applyAlignment="1">
      <alignment horizontal="right"/>
    </xf>
    <xf numFmtId="171" fontId="4" fillId="0" borderId="0" xfId="20" applyNumberFormat="1" applyFont="1"/>
    <xf numFmtId="0" fontId="4" fillId="0" borderId="0" xfId="22" applyFont="1"/>
    <xf numFmtId="167" fontId="4" fillId="0" borderId="0" xfId="23" applyNumberFormat="1" applyFont="1"/>
    <xf numFmtId="0" fontId="19" fillId="0" borderId="0" xfId="22" applyFont="1"/>
    <xf numFmtId="4" fontId="19" fillId="0" borderId="0" xfId="22" applyNumberFormat="1" applyFont="1"/>
    <xf numFmtId="0" fontId="20" fillId="0" borderId="0" xfId="3" applyFont="1" applyAlignment="1">
      <alignment horizontal="center" vertical="center"/>
    </xf>
    <xf numFmtId="0" fontId="20" fillId="0" borderId="0" xfId="3" applyFont="1" applyAlignment="1">
      <alignment vertical="center"/>
    </xf>
    <xf numFmtId="0" fontId="20" fillId="0" borderId="0" xfId="3" applyFont="1" applyAlignment="1">
      <alignment horizontal="left" vertical="center"/>
    </xf>
    <xf numFmtId="3" fontId="20" fillId="0" borderId="0" xfId="3" applyNumberFormat="1" applyFont="1" applyAlignment="1">
      <alignment vertical="center"/>
    </xf>
    <xf numFmtId="4" fontId="20" fillId="0" borderId="0" xfId="3" applyNumberFormat="1" applyFont="1" applyAlignment="1">
      <alignment vertical="center"/>
    </xf>
    <xf numFmtId="0" fontId="21" fillId="7" borderId="56" xfId="3" applyFont="1" applyFill="1" applyBorder="1" applyAlignment="1">
      <alignment vertical="center"/>
    </xf>
    <xf numFmtId="0" fontId="21" fillId="7" borderId="57" xfId="3" applyFont="1" applyFill="1" applyBorder="1" applyAlignment="1">
      <alignment vertical="center"/>
    </xf>
    <xf numFmtId="0" fontId="22" fillId="7" borderId="58" xfId="3" applyFont="1" applyFill="1" applyBorder="1" applyAlignment="1">
      <alignment horizontal="center" vertical="center"/>
    </xf>
    <xf numFmtId="0" fontId="20" fillId="7" borderId="17" xfId="3" applyFont="1" applyFill="1" applyBorder="1" applyAlignment="1">
      <alignment horizontal="center" vertical="center"/>
    </xf>
    <xf numFmtId="0" fontId="21" fillId="0" borderId="0" xfId="3" applyFont="1" applyAlignment="1">
      <alignment horizontal="center" vertical="center"/>
    </xf>
    <xf numFmtId="0" fontId="4" fillId="0" borderId="59" xfId="22" applyFont="1" applyFill="1" applyBorder="1" applyAlignment="1">
      <alignment horizontal="left"/>
    </xf>
    <xf numFmtId="0" fontId="5" fillId="0" borderId="54" xfId="22" applyFont="1" applyFill="1" applyBorder="1" applyAlignment="1">
      <alignment horizontal="left"/>
    </xf>
    <xf numFmtId="4" fontId="5" fillId="0" borderId="12" xfId="22" applyNumberFormat="1" applyFont="1" applyFill="1" applyBorder="1" applyAlignment="1">
      <alignment horizontal="right"/>
    </xf>
    <xf numFmtId="4" fontId="4" fillId="0" borderId="12" xfId="22" applyNumberFormat="1" applyFont="1" applyFill="1" applyBorder="1" applyAlignment="1">
      <alignment horizontal="right"/>
    </xf>
    <xf numFmtId="0" fontId="4" fillId="0" borderId="45" xfId="22" applyFont="1" applyFill="1" applyBorder="1" applyAlignment="1">
      <alignment horizontal="left"/>
    </xf>
    <xf numFmtId="0" fontId="5" fillId="0" borderId="55" xfId="22" applyFont="1" applyFill="1" applyBorder="1" applyAlignment="1">
      <alignment horizontal="left"/>
    </xf>
    <xf numFmtId="4" fontId="15" fillId="0" borderId="8" xfId="3" applyNumberFormat="1" applyFont="1" applyFill="1" applyBorder="1" applyAlignment="1" applyProtection="1">
      <alignment horizontal="right" vertical="center"/>
    </xf>
    <xf numFmtId="4" fontId="15" fillId="0" borderId="16" xfId="3" applyNumberFormat="1" applyFont="1" applyFill="1" applyBorder="1" applyAlignment="1" applyProtection="1">
      <alignment horizontal="right" vertical="center"/>
    </xf>
    <xf numFmtId="4" fontId="15" fillId="0" borderId="8" xfId="3" applyNumberFormat="1" applyFont="1" applyFill="1" applyBorder="1" applyAlignment="1">
      <alignment horizontal="right" vertical="center"/>
    </xf>
    <xf numFmtId="4" fontId="15" fillId="0" borderId="16" xfId="3" applyNumberFormat="1" applyFont="1" applyFill="1" applyBorder="1" applyAlignment="1">
      <alignment horizontal="right" vertical="center"/>
    </xf>
    <xf numFmtId="4" fontId="15" fillId="0" borderId="8" xfId="3" applyNumberFormat="1" applyFont="1" applyFill="1" applyBorder="1" applyAlignment="1">
      <alignment horizontal="right"/>
    </xf>
    <xf numFmtId="0" fontId="4" fillId="0" borderId="60" xfId="22" applyFont="1" applyFill="1" applyBorder="1" applyAlignment="1">
      <alignment horizontal="left"/>
    </xf>
    <xf numFmtId="0" fontId="5" fillId="0" borderId="61" xfId="22" applyFont="1" applyFill="1" applyBorder="1" applyAlignment="1">
      <alignment horizontal="left"/>
    </xf>
    <xf numFmtId="4" fontId="5" fillId="0" borderId="7" xfId="22" applyNumberFormat="1" applyFont="1" applyFill="1" applyBorder="1" applyAlignment="1">
      <alignment horizontal="right"/>
    </xf>
    <xf numFmtId="4" fontId="4" fillId="0" borderId="7" xfId="22" applyNumberFormat="1" applyFont="1" applyFill="1" applyBorder="1" applyAlignment="1">
      <alignment horizontal="right"/>
    </xf>
    <xf numFmtId="0" fontId="22" fillId="0" borderId="0" xfId="3" applyFont="1" applyAlignment="1">
      <alignment horizontal="center" vertical="center"/>
    </xf>
    <xf numFmtId="0" fontId="5" fillId="7" borderId="56" xfId="22" applyFont="1" applyFill="1" applyBorder="1" applyAlignment="1">
      <alignment horizontal="left"/>
    </xf>
    <xf numFmtId="0" fontId="22" fillId="7" borderId="41" xfId="3" applyFont="1" applyFill="1" applyBorder="1" applyAlignment="1">
      <alignment vertical="center"/>
    </xf>
    <xf numFmtId="4" fontId="22" fillId="7" borderId="17" xfId="3" applyNumberFormat="1" applyFont="1" applyFill="1" applyBorder="1" applyAlignment="1">
      <alignment horizontal="right" vertical="center"/>
    </xf>
    <xf numFmtId="9" fontId="4" fillId="0" borderId="54" xfId="22" applyNumberFormat="1" applyFont="1" applyFill="1" applyBorder="1"/>
    <xf numFmtId="4" fontId="20" fillId="0" borderId="3" xfId="3" applyNumberFormat="1" applyFont="1" applyBorder="1" applyAlignment="1">
      <alignment vertical="center"/>
    </xf>
    <xf numFmtId="4" fontId="20" fillId="0" borderId="23" xfId="3" applyNumberFormat="1" applyFont="1" applyBorder="1" applyAlignment="1">
      <alignment vertical="center"/>
    </xf>
    <xf numFmtId="9" fontId="4" fillId="0" borderId="52" xfId="22" applyNumberFormat="1" applyFont="1" applyFill="1" applyBorder="1"/>
    <xf numFmtId="4" fontId="20" fillId="0" borderId="20" xfId="3" applyNumberFormat="1" applyFont="1" applyBorder="1" applyAlignment="1">
      <alignment vertical="center"/>
    </xf>
    <xf numFmtId="4" fontId="20" fillId="0" borderId="21" xfId="3" applyNumberFormat="1" applyFont="1" applyBorder="1" applyAlignment="1">
      <alignment vertical="center"/>
    </xf>
    <xf numFmtId="4" fontId="20" fillId="0" borderId="0" xfId="3" applyNumberFormat="1" applyFont="1" applyAlignment="1">
      <alignment horizontal="center" vertical="center"/>
    </xf>
    <xf numFmtId="4" fontId="22" fillId="7" borderId="41" xfId="3" applyNumberFormat="1" applyFont="1" applyFill="1" applyBorder="1" applyAlignment="1">
      <alignment horizontal="right" vertical="center"/>
    </xf>
    <xf numFmtId="0" fontId="4" fillId="0" borderId="44" xfId="22" applyFont="1" applyFill="1" applyBorder="1" applyAlignment="1">
      <alignment horizontal="left"/>
    </xf>
    <xf numFmtId="4" fontId="20" fillId="0" borderId="0" xfId="3" applyNumberFormat="1" applyFont="1" applyBorder="1" applyAlignment="1">
      <alignment vertical="center"/>
    </xf>
    <xf numFmtId="4" fontId="20" fillId="0" borderId="10" xfId="3" applyNumberFormat="1" applyFont="1" applyBorder="1" applyAlignment="1">
      <alignment vertical="center"/>
    </xf>
    <xf numFmtId="4" fontId="20" fillId="0" borderId="0" xfId="3" applyNumberFormat="1" applyFont="1" applyFill="1" applyBorder="1" applyAlignment="1">
      <alignment horizontal="center" vertical="center"/>
    </xf>
    <xf numFmtId="0" fontId="5" fillId="0" borderId="51" xfId="22" applyFont="1" applyFill="1" applyBorder="1" applyAlignment="1">
      <alignment horizontal="left"/>
    </xf>
    <xf numFmtId="0" fontId="22" fillId="0" borderId="51" xfId="3" applyFont="1" applyFill="1" applyBorder="1" applyAlignment="1">
      <alignment vertical="center"/>
    </xf>
    <xf numFmtId="4" fontId="22" fillId="0" borderId="0" xfId="3" applyNumberFormat="1" applyFont="1" applyFill="1" applyBorder="1" applyAlignment="1">
      <alignment horizontal="right" vertical="center"/>
    </xf>
    <xf numFmtId="4" fontId="22" fillId="0" borderId="51" xfId="3" applyNumberFormat="1" applyFont="1" applyFill="1" applyBorder="1" applyAlignment="1">
      <alignment horizontal="right" vertical="center"/>
    </xf>
    <xf numFmtId="0" fontId="22" fillId="7" borderId="43" xfId="3" applyFont="1" applyFill="1" applyBorder="1"/>
    <xf numFmtId="9" fontId="5" fillId="7" borderId="34" xfId="22" applyNumberFormat="1" applyFont="1" applyFill="1" applyBorder="1"/>
    <xf numFmtId="9" fontId="22" fillId="7" borderId="53" xfId="24" applyFont="1" applyFill="1" applyBorder="1"/>
    <xf numFmtId="9" fontId="20" fillId="0" borderId="62" xfId="24" applyFont="1" applyFill="1" applyBorder="1"/>
    <xf numFmtId="9" fontId="20" fillId="0" borderId="41" xfId="24" applyFont="1" applyFill="1" applyBorder="1"/>
    <xf numFmtId="0" fontId="22" fillId="7" borderId="63" xfId="3" applyFont="1" applyFill="1" applyBorder="1"/>
    <xf numFmtId="0" fontId="22" fillId="7" borderId="48" xfId="3" applyFont="1" applyFill="1" applyBorder="1" applyAlignment="1">
      <alignment vertical="center"/>
    </xf>
    <xf numFmtId="0" fontId="21" fillId="7" borderId="32" xfId="3" applyFont="1" applyFill="1" applyBorder="1" applyAlignment="1">
      <alignment horizontal="left"/>
    </xf>
    <xf numFmtId="9" fontId="20" fillId="0" borderId="62" xfId="3" applyNumberFormat="1" applyFont="1" applyFill="1" applyBorder="1"/>
    <xf numFmtId="0" fontId="1" fillId="0" borderId="0" xfId="22" applyAlignment="1">
      <alignment horizontal="center"/>
    </xf>
    <xf numFmtId="0" fontId="1" fillId="0" borderId="0" xfId="22"/>
    <xf numFmtId="167" fontId="0" fillId="0" borderId="0" xfId="23" applyNumberFormat="1" applyFont="1"/>
    <xf numFmtId="10" fontId="4" fillId="0" borderId="0" xfId="5" applyNumberFormat="1" applyFont="1" applyBorder="1"/>
    <xf numFmtId="167" fontId="7" fillId="0" borderId="0" xfId="6" applyFont="1" applyBorder="1"/>
    <xf numFmtId="0" fontId="21" fillId="7" borderId="42" xfId="3" applyFont="1" applyFill="1" applyBorder="1" applyAlignment="1">
      <alignment vertical="center"/>
    </xf>
    <xf numFmtId="0" fontId="21" fillId="7" borderId="51" xfId="3" applyFont="1" applyFill="1" applyBorder="1" applyAlignment="1">
      <alignment vertical="center"/>
    </xf>
    <xf numFmtId="0" fontId="22" fillId="7" borderId="4" xfId="3" applyFont="1" applyFill="1" applyBorder="1" applyAlignment="1">
      <alignment horizontal="center" vertical="center"/>
    </xf>
    <xf numFmtId="0" fontId="22" fillId="7" borderId="17" xfId="3" applyFont="1" applyFill="1" applyBorder="1" applyAlignment="1">
      <alignment horizontal="center" vertical="center" wrapText="1"/>
    </xf>
    <xf numFmtId="0" fontId="15" fillId="0" borderId="0" xfId="3" applyFont="1" applyAlignment="1">
      <alignment vertical="center"/>
    </xf>
    <xf numFmtId="0" fontId="21" fillId="0" borderId="22" xfId="3" applyFont="1" applyBorder="1" applyAlignment="1">
      <alignment horizontal="center" vertical="center"/>
    </xf>
    <xf numFmtId="0" fontId="4" fillId="0" borderId="3" xfId="22" applyFont="1" applyFill="1" applyBorder="1" applyAlignment="1">
      <alignment horizontal="left"/>
    </xf>
    <xf numFmtId="0" fontId="5" fillId="0" borderId="3" xfId="22" applyFont="1" applyFill="1" applyBorder="1" applyAlignment="1">
      <alignment horizontal="left"/>
    </xf>
    <xf numFmtId="4" fontId="5" fillId="0" borderId="23" xfId="22" applyNumberFormat="1" applyFont="1" applyFill="1" applyBorder="1" applyAlignment="1">
      <alignment horizontal="right"/>
    </xf>
    <xf numFmtId="10" fontId="5" fillId="0" borderId="18" xfId="5" applyNumberFormat="1" applyFont="1" applyFill="1" applyBorder="1" applyAlignment="1">
      <alignment horizontal="center" wrapText="1"/>
    </xf>
    <xf numFmtId="0" fontId="21" fillId="0" borderId="15" xfId="3" applyFont="1" applyBorder="1" applyAlignment="1">
      <alignment horizontal="center" vertical="center"/>
    </xf>
    <xf numFmtId="0" fontId="4" fillId="0" borderId="8" xfId="22" applyFont="1" applyFill="1" applyBorder="1" applyAlignment="1">
      <alignment horizontal="left"/>
    </xf>
    <xf numFmtId="0" fontId="5" fillId="0" borderId="8" xfId="22" applyFont="1" applyFill="1" applyBorder="1" applyAlignment="1">
      <alignment horizontal="left"/>
    </xf>
    <xf numFmtId="4" fontId="5" fillId="0" borderId="16" xfId="22" applyNumberFormat="1" applyFont="1" applyFill="1" applyBorder="1" applyAlignment="1">
      <alignment horizontal="right"/>
    </xf>
    <xf numFmtId="0" fontId="15" fillId="0" borderId="0" xfId="3" applyFont="1" applyFill="1"/>
    <xf numFmtId="0" fontId="20" fillId="0" borderId="0" xfId="3" applyFont="1" applyFill="1" applyAlignment="1">
      <alignment vertical="center"/>
    </xf>
    <xf numFmtId="0" fontId="21" fillId="0" borderId="19" xfId="3" applyFont="1" applyBorder="1" applyAlignment="1">
      <alignment horizontal="center" vertical="center"/>
    </xf>
    <xf numFmtId="0" fontId="4" fillId="0" borderId="20" xfId="22" applyFont="1" applyFill="1" applyBorder="1" applyAlignment="1">
      <alignment horizontal="left"/>
    </xf>
    <xf numFmtId="0" fontId="5" fillId="0" borderId="20" xfId="22" applyFont="1" applyFill="1" applyBorder="1" applyAlignment="1">
      <alignment horizontal="left"/>
    </xf>
    <xf numFmtId="4" fontId="5" fillId="0" borderId="21" xfId="22" applyNumberFormat="1" applyFont="1" applyFill="1" applyBorder="1" applyAlignment="1">
      <alignment horizontal="right"/>
    </xf>
    <xf numFmtId="0" fontId="22" fillId="7" borderId="56" xfId="3" applyFont="1" applyFill="1" applyBorder="1" applyAlignment="1">
      <alignment horizontal="center" vertical="center"/>
    </xf>
    <xf numFmtId="0" fontId="5" fillId="7" borderId="57" xfId="22" applyFont="1" applyFill="1" applyBorder="1" applyAlignment="1">
      <alignment horizontal="left"/>
    </xf>
    <xf numFmtId="0" fontId="22" fillId="7" borderId="57" xfId="3" applyFont="1" applyFill="1" applyBorder="1" applyAlignment="1">
      <alignment vertical="center"/>
    </xf>
    <xf numFmtId="10" fontId="5" fillId="7" borderId="17" xfId="5" quotePrefix="1" applyNumberFormat="1" applyFont="1" applyFill="1" applyBorder="1" applyAlignment="1">
      <alignment horizontal="right" vertical="center"/>
    </xf>
    <xf numFmtId="10" fontId="4" fillId="0" borderId="0" xfId="5" quotePrefix="1" applyNumberFormat="1" applyFont="1" applyFill="1" applyBorder="1" applyAlignment="1">
      <alignment horizontal="left" vertical="center"/>
    </xf>
    <xf numFmtId="0" fontId="20" fillId="0" borderId="8" xfId="3" applyFont="1" applyBorder="1" applyAlignment="1">
      <alignment horizontal="center" vertical="center"/>
    </xf>
    <xf numFmtId="9" fontId="4" fillId="0" borderId="8" xfId="22" applyNumberFormat="1" applyFont="1" applyFill="1" applyBorder="1"/>
    <xf numFmtId="4" fontId="20" fillId="0" borderId="8" xfId="3" applyNumberFormat="1" applyFont="1" applyBorder="1" applyAlignment="1">
      <alignment vertical="center"/>
    </xf>
    <xf numFmtId="4" fontId="20" fillId="0" borderId="8" xfId="3" applyNumberFormat="1" applyFont="1" applyBorder="1" applyAlignment="1">
      <alignment horizontal="center" vertical="center"/>
    </xf>
    <xf numFmtId="0" fontId="1" fillId="0" borderId="0" xfId="22" applyFill="1"/>
    <xf numFmtId="10" fontId="4" fillId="0" borderId="0" xfId="5" applyNumberFormat="1" applyFont="1" applyFill="1" applyBorder="1" applyAlignment="1">
      <alignment horizontal="center" vertical="center"/>
    </xf>
    <xf numFmtId="10" fontId="4" fillId="0" borderId="0" xfId="5" applyNumberFormat="1" applyFont="1" applyFill="1" applyBorder="1" applyAlignment="1">
      <alignment vertical="center"/>
    </xf>
    <xf numFmtId="0" fontId="11" fillId="0" borderId="0" xfId="3" applyFont="1" applyFill="1" applyBorder="1" applyAlignment="1">
      <alignment vertical="center"/>
    </xf>
    <xf numFmtId="0" fontId="23" fillId="0" borderId="0" xfId="25"/>
    <xf numFmtId="9" fontId="0" fillId="0" borderId="0" xfId="26" applyFont="1"/>
    <xf numFmtId="9" fontId="4" fillId="0" borderId="0" xfId="26" applyFont="1"/>
    <xf numFmtId="0" fontId="4" fillId="0" borderId="0" xfId="25" applyFont="1"/>
    <xf numFmtId="0" fontId="4" fillId="0" borderId="0" xfId="25" applyFont="1" applyAlignment="1">
      <alignment vertical="top"/>
    </xf>
    <xf numFmtId="49" fontId="24" fillId="0" borderId="0" xfId="25" applyNumberFormat="1" applyFont="1" applyFill="1" applyAlignment="1" applyProtection="1">
      <alignment horizontal="left"/>
    </xf>
    <xf numFmtId="0" fontId="4" fillId="0" borderId="0" xfId="25" applyFont="1" applyFill="1"/>
    <xf numFmtId="49" fontId="5" fillId="0" borderId="0" xfId="25" applyNumberFormat="1" applyFont="1" applyFill="1" applyAlignment="1" applyProtection="1">
      <alignment horizontal="left"/>
    </xf>
    <xf numFmtId="0" fontId="5" fillId="0" borderId="6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49" fontId="50" fillId="0" borderId="0" xfId="22" applyNumberFormat="1" applyFont="1" applyFill="1" applyAlignment="1" applyProtection="1">
      <alignment horizontal="left"/>
    </xf>
    <xf numFmtId="49" fontId="3" fillId="0" borderId="0" xfId="22" applyNumberFormat="1" applyFont="1" applyFill="1" applyAlignment="1" applyProtection="1">
      <alignment horizontal="left"/>
    </xf>
    <xf numFmtId="0" fontId="16" fillId="0" borderId="0" xfId="22" applyFont="1"/>
    <xf numFmtId="0" fontId="51" fillId="0" borderId="0" xfId="22" applyFont="1"/>
    <xf numFmtId="49" fontId="3" fillId="0" borderId="0" xfId="25" applyNumberFormat="1" applyFont="1" applyFill="1" applyAlignment="1" applyProtection="1">
      <alignment horizontal="left"/>
    </xf>
    <xf numFmtId="4" fontId="0" fillId="0" borderId="0" xfId="0" applyNumberFormat="1"/>
    <xf numFmtId="4" fontId="20" fillId="0" borderId="0" xfId="3" applyNumberFormat="1" applyFont="1" applyFill="1" applyBorder="1" applyAlignment="1">
      <alignment vertical="center"/>
    </xf>
    <xf numFmtId="9" fontId="1" fillId="0" borderId="0" xfId="2" applyAlignment="1">
      <alignment horizontal="center"/>
    </xf>
    <xf numFmtId="9" fontId="1" fillId="0" borderId="0" xfId="2"/>
    <xf numFmtId="9" fontId="0" fillId="0" borderId="0" xfId="2" applyFont="1"/>
    <xf numFmtId="4" fontId="0" fillId="0" borderId="0" xfId="0" applyNumberFormat="1" applyFill="1"/>
    <xf numFmtId="9" fontId="0" fillId="0" borderId="0" xfId="0" applyNumberFormat="1" applyFill="1"/>
    <xf numFmtId="9" fontId="0" fillId="0" borderId="0" xfId="2" applyFont="1" applyFill="1"/>
    <xf numFmtId="4" fontId="5" fillId="0" borderId="3" xfId="3" applyNumberFormat="1" applyFont="1" applyFill="1" applyBorder="1" applyAlignment="1">
      <alignment horizontal="center" wrapText="1"/>
    </xf>
    <xf numFmtId="4" fontId="5" fillId="6" borderId="33" xfId="0" applyNumberFormat="1" applyFont="1" applyFill="1" applyBorder="1" applyAlignment="1">
      <alignment horizontal="center" wrapText="1"/>
    </xf>
    <xf numFmtId="4" fontId="5" fillId="6" borderId="34" xfId="0" applyNumberFormat="1" applyFont="1" applyFill="1" applyBorder="1" applyAlignment="1">
      <alignment horizontal="center" wrapText="1"/>
    </xf>
    <xf numFmtId="4" fontId="5" fillId="6" borderId="35" xfId="0" applyNumberFormat="1" applyFont="1" applyFill="1" applyBorder="1" applyAlignment="1">
      <alignment horizontal="center" wrapText="1"/>
    </xf>
    <xf numFmtId="4" fontId="5" fillId="6" borderId="33" xfId="20" applyNumberFormat="1" applyFont="1" applyFill="1" applyBorder="1" applyAlignment="1">
      <alignment horizontal="center" wrapText="1"/>
    </xf>
    <xf numFmtId="4" fontId="5" fillId="6" borderId="34" xfId="20" applyNumberFormat="1" applyFont="1" applyFill="1" applyBorder="1" applyAlignment="1">
      <alignment horizontal="center" wrapText="1"/>
    </xf>
    <xf numFmtId="4" fontId="5" fillId="6" borderId="35" xfId="20" applyNumberFormat="1" applyFont="1" applyFill="1" applyBorder="1" applyAlignment="1">
      <alignment horizontal="center" wrapText="1"/>
    </xf>
    <xf numFmtId="4" fontId="15" fillId="0" borderId="12" xfId="3" applyNumberFormat="1" applyFont="1" applyFill="1" applyBorder="1" applyAlignment="1" applyProtection="1">
      <alignment horizontal="right" vertical="center"/>
    </xf>
    <xf numFmtId="4" fontId="15" fillId="0" borderId="12" xfId="3" applyNumberFormat="1" applyFont="1" applyFill="1" applyBorder="1" applyAlignment="1">
      <alignment horizontal="right" vertical="center"/>
    </xf>
    <xf numFmtId="4" fontId="15" fillId="0" borderId="13" xfId="3" applyNumberFormat="1" applyFont="1" applyFill="1" applyBorder="1" applyAlignment="1">
      <alignment horizontal="right" vertical="center"/>
    </xf>
    <xf numFmtId="4" fontId="20" fillId="0" borderId="0" xfId="3" applyNumberFormat="1" applyFont="1" applyFill="1" applyBorder="1" applyAlignment="1">
      <alignment horizontal="right" vertical="center"/>
    </xf>
    <xf numFmtId="4" fontId="15" fillId="0" borderId="29" xfId="3" applyNumberFormat="1" applyFont="1" applyFill="1" applyBorder="1" applyAlignment="1" applyProtection="1">
      <alignment horizontal="right" vertical="center"/>
    </xf>
    <xf numFmtId="4" fontId="15" fillId="0" borderId="29" xfId="3" applyNumberFormat="1" applyFont="1" applyFill="1" applyBorder="1" applyAlignment="1">
      <alignment horizontal="right" vertical="center"/>
    </xf>
    <xf numFmtId="4" fontId="15" fillId="0" borderId="30" xfId="3" applyNumberFormat="1" applyFont="1" applyFill="1" applyBorder="1" applyAlignment="1">
      <alignment horizontal="right" vertical="center"/>
    </xf>
  </cellXfs>
  <cellStyles count="138">
    <cellStyle name="          _x000d__x000a_386grabber=VGA.3GR_x000d__x000a_" xfId="27"/>
    <cellStyle name="          _x000d__x000a_386grabber=VGA.3GR_x000d__x000a_ 2" xfId="28"/>
    <cellStyle name="20% - Énfasis1 2" xfId="29"/>
    <cellStyle name="20% - Énfasis2 2" xfId="30"/>
    <cellStyle name="20% - Énfasis3 2" xfId="31"/>
    <cellStyle name="20% - Énfasis4 2" xfId="32"/>
    <cellStyle name="20% - Énfasis5 2" xfId="33"/>
    <cellStyle name="20% - Énfasis6 2" xfId="34"/>
    <cellStyle name="40% - Énfasis1 2" xfId="35"/>
    <cellStyle name="40% - Énfasis2 2" xfId="36"/>
    <cellStyle name="40% - Énfasis3 2" xfId="37"/>
    <cellStyle name="40% - Énfasis4 2" xfId="38"/>
    <cellStyle name="40% - Énfasis5 2" xfId="39"/>
    <cellStyle name="40% - Énfasis6 2" xfId="40"/>
    <cellStyle name="60% - Énfasis1 2" xfId="41"/>
    <cellStyle name="60% - Énfasis2 2" xfId="42"/>
    <cellStyle name="60% - Énfasis3 2" xfId="43"/>
    <cellStyle name="60% - Énfasis4 2" xfId="44"/>
    <cellStyle name="60% - Énfasis5 2" xfId="45"/>
    <cellStyle name="60% - Énfasis6 2" xfId="46"/>
    <cellStyle name="Buena 2" xfId="47"/>
    <cellStyle name="Buena 3" xfId="48"/>
    <cellStyle name="Cabecera 1" xfId="49"/>
    <cellStyle name="Cabecera 2" xfId="50"/>
    <cellStyle name="Cálculo 2" xfId="51"/>
    <cellStyle name="Cancel" xfId="52"/>
    <cellStyle name="Celda de comprobación 2" xfId="53"/>
    <cellStyle name="Celda vinculada 2" xfId="54"/>
    <cellStyle name="Currency" xfId="1" builtinId="4"/>
    <cellStyle name="Dia" xfId="55"/>
    <cellStyle name="Encabez1" xfId="56"/>
    <cellStyle name="Encabez2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stilo 1" xfId="66"/>
    <cellStyle name="Euro" xfId="67"/>
    <cellStyle name="Fecha" xfId="68"/>
    <cellStyle name="Fijo" xfId="69"/>
    <cellStyle name="Fijo 2" xfId="70"/>
    <cellStyle name="Financiero" xfId="71"/>
    <cellStyle name="Incorrecto 2" xfId="72"/>
    <cellStyle name="Millares [0] 2" xfId="73"/>
    <cellStyle name="Millares [0] 3" xfId="74"/>
    <cellStyle name="Millares 10" xfId="75"/>
    <cellStyle name="Millares 10 2" xfId="13"/>
    <cellStyle name="Millares 11" xfId="76"/>
    <cellStyle name="Millares 12" xfId="15"/>
    <cellStyle name="Millares 13" xfId="16"/>
    <cellStyle name="Millares 14" xfId="17"/>
    <cellStyle name="Millares 15" xfId="18"/>
    <cellStyle name="Millares 16" xfId="77"/>
    <cellStyle name="Millares 17" xfId="78"/>
    <cellStyle name="Millares 18" xfId="79"/>
    <cellStyle name="Millares 19" xfId="80"/>
    <cellStyle name="Millares 2" xfId="10"/>
    <cellStyle name="Millares 2 2" xfId="81"/>
    <cellStyle name="Millares 2 3" xfId="82"/>
    <cellStyle name="Millares 2 4" xfId="83"/>
    <cellStyle name="Millares 20" xfId="84"/>
    <cellStyle name="Millares 21" xfId="85"/>
    <cellStyle name="Millares 22" xfId="21"/>
    <cellStyle name="Millares 23" xfId="23"/>
    <cellStyle name="Millares 3" xfId="86"/>
    <cellStyle name="Millares 4" xfId="87"/>
    <cellStyle name="Millares 5" xfId="6"/>
    <cellStyle name="Millares 6" xfId="88"/>
    <cellStyle name="Millares 7" xfId="89"/>
    <cellStyle name="Millares 7 2" xfId="90"/>
    <cellStyle name="Millares 8" xfId="91"/>
    <cellStyle name="Millares 9" xfId="92"/>
    <cellStyle name="Millares 9 2" xfId="93"/>
    <cellStyle name="Moeda [0]_Plano de ação ativos segmentos - ZA" xfId="94"/>
    <cellStyle name="Moeda_Plano de ação ativos segmentos - ZA" xfId="95"/>
    <cellStyle name="Moneda [0] 2" xfId="96"/>
    <cellStyle name="Moneda [0] 3" xfId="97"/>
    <cellStyle name="Moneda [0] 3 2" xfId="98"/>
    <cellStyle name="Moneda [0] 4" xfId="99"/>
    <cellStyle name="Moneda [0] 4 2" xfId="100"/>
    <cellStyle name="Moneda [0] 5" xfId="101"/>
    <cellStyle name="Moneda 2" xfId="4"/>
    <cellStyle name="Moneda 2 2" xfId="102"/>
    <cellStyle name="Moneda 2 3" xfId="103"/>
    <cellStyle name="Moneda 3" xfId="104"/>
    <cellStyle name="Moneda 3 2" xfId="105"/>
    <cellStyle name="Moneda 3_$ TIPO ED.DEP Malvinas Argentinas" xfId="106"/>
    <cellStyle name="Moneda 4" xfId="107"/>
    <cellStyle name="Monetario" xfId="108"/>
    <cellStyle name="Monetario0" xfId="109"/>
    <cellStyle name="Neutral 2" xfId="110"/>
    <cellStyle name="Normal" xfId="0" builtinId="0"/>
    <cellStyle name="Normal 2" xfId="3"/>
    <cellStyle name="Normal 2 2" xfId="8"/>
    <cellStyle name="Normal 2 3" xfId="111"/>
    <cellStyle name="Normal 2 4" xfId="112"/>
    <cellStyle name="Normal 3" xfId="25"/>
    <cellStyle name="Normal 3 2" xfId="113"/>
    <cellStyle name="Normal 3 3" xfId="114"/>
    <cellStyle name="Normal 3_$ TIPO ED.DEP Malvinas Argentinas" xfId="115"/>
    <cellStyle name="Normal 4" xfId="116"/>
    <cellStyle name="Normal 5" xfId="117"/>
    <cellStyle name="Normal 5 2" xfId="118"/>
    <cellStyle name="Normal 6" xfId="20"/>
    <cellStyle name="Normal 7" xfId="22"/>
    <cellStyle name="Normal_Hoja8" xfId="9"/>
    <cellStyle name="Normal_Hoja8 2" xfId="12"/>
    <cellStyle name="Normal_Libro1" xfId="14"/>
    <cellStyle name="Normal_PRESU TOTAL" xfId="7"/>
    <cellStyle name="Notas 2" xfId="119"/>
    <cellStyle name="oculto" xfId="120"/>
    <cellStyle name="Percent" xfId="2" builtinId="5"/>
    <cellStyle name="Porcentaje 2" xfId="26"/>
    <cellStyle name="Porcentual 2" xfId="11"/>
    <cellStyle name="Porcentual 2 2" xfId="121"/>
    <cellStyle name="Porcentual 3" xfId="5"/>
    <cellStyle name="Porcentual 3 2" xfId="19"/>
    <cellStyle name="Porcentual 3 3" xfId="122"/>
    <cellStyle name="Porcentual 4" xfId="24"/>
    <cellStyle name="Porcentual[0]" xfId="123"/>
    <cellStyle name="Punto0" xfId="124"/>
    <cellStyle name="Salida 2" xfId="125"/>
    <cellStyle name="Separador de milhares [0]_Plano de ação ativos segmentos - ZA" xfId="126"/>
    <cellStyle name="Separador de milhares_Plano de ação ativos segmentos - ZA" xfId="127"/>
    <cellStyle name="texto" xfId="128"/>
    <cellStyle name="Texto de advertencia 2" xfId="129"/>
    <cellStyle name="Texto explicativo 2" xfId="130"/>
    <cellStyle name="Título 1 2" xfId="131"/>
    <cellStyle name="Título 1 3" xfId="132"/>
    <cellStyle name="Título 2 2" xfId="133"/>
    <cellStyle name="Título 3 2" xfId="134"/>
    <cellStyle name="Título 4" xfId="135"/>
    <cellStyle name="Total 2" xfId="136"/>
    <cellStyle name="Total 2 2" xfId="1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228"/>
  <sheetViews>
    <sheetView tabSelected="1" view="pageLayout" zoomScaleNormal="100" workbookViewId="0">
      <selection activeCell="B7" sqref="B7"/>
    </sheetView>
  </sheetViews>
  <sheetFormatPr defaultColWidth="11.42578125" defaultRowHeight="15"/>
  <cols>
    <col min="1" max="1" width="8.85546875" style="2" customWidth="1"/>
    <col min="2" max="2" width="79" style="2" customWidth="1"/>
    <col min="3" max="3" width="4.7109375" style="2" customWidth="1"/>
    <col min="4" max="4" width="10.7109375" style="3" customWidth="1"/>
    <col min="5" max="6" width="11.7109375" style="4" customWidth="1"/>
    <col min="7" max="7" width="11.7109375" style="5" customWidth="1"/>
    <col min="8" max="8" width="12.85546875" style="5" customWidth="1"/>
    <col min="9" max="9" width="15.7109375" style="6" customWidth="1"/>
    <col min="10" max="10" width="7" style="7" customWidth="1"/>
    <col min="11" max="11" width="11.7109375" bestFit="1" customWidth="1"/>
  </cols>
  <sheetData>
    <row r="1" spans="1:10" ht="15.75">
      <c r="A1" s="1" t="s">
        <v>0</v>
      </c>
    </row>
    <row r="2" spans="1:10" ht="15.75">
      <c r="A2" s="1" t="s">
        <v>997</v>
      </c>
    </row>
    <row r="3" spans="1:10" ht="15.75">
      <c r="A3" s="1" t="s">
        <v>2</v>
      </c>
    </row>
    <row r="4" spans="1:10" ht="15.75">
      <c r="A4" s="1" t="s">
        <v>3</v>
      </c>
    </row>
    <row r="5" spans="1:10" ht="18">
      <c r="A5"/>
      <c r="B5" s="8"/>
      <c r="C5" s="9"/>
      <c r="D5" s="9"/>
      <c r="E5" s="9"/>
      <c r="F5" s="10"/>
      <c r="G5" s="11"/>
      <c r="H5" s="10"/>
      <c r="I5" s="10"/>
      <c r="J5" s="10"/>
    </row>
    <row r="6" spans="1:10" ht="15.75">
      <c r="A6" s="12" t="s">
        <v>996</v>
      </c>
    </row>
    <row r="7" spans="1:10" ht="15.75" thickBot="1">
      <c r="A7" s="13"/>
      <c r="B7" s="14"/>
      <c r="C7" s="14"/>
      <c r="D7" s="15"/>
      <c r="E7" s="16"/>
      <c r="F7" s="16"/>
      <c r="G7" s="16"/>
      <c r="H7" s="16"/>
      <c r="I7" s="17"/>
      <c r="J7" s="18"/>
    </row>
    <row r="8" spans="1:10">
      <c r="A8" s="19"/>
      <c r="B8" s="20"/>
      <c r="C8" s="20"/>
      <c r="D8" s="21"/>
      <c r="E8" s="561" t="s">
        <v>5</v>
      </c>
      <c r="F8" s="561"/>
      <c r="G8" s="561"/>
      <c r="H8" s="22"/>
      <c r="I8" s="23"/>
      <c r="J8" s="24"/>
    </row>
    <row r="9" spans="1:10" ht="24.75">
      <c r="A9" s="546" t="s">
        <v>6</v>
      </c>
      <c r="B9" s="547" t="s">
        <v>7</v>
      </c>
      <c r="C9" s="27" t="s">
        <v>8</v>
      </c>
      <c r="D9" s="27" t="s">
        <v>9</v>
      </c>
      <c r="E9" s="28" t="s">
        <v>10</v>
      </c>
      <c r="F9" s="28" t="s">
        <v>11</v>
      </c>
      <c r="G9" s="28" t="s">
        <v>12</v>
      </c>
      <c r="H9" s="27" t="s">
        <v>13</v>
      </c>
      <c r="I9" s="29" t="s">
        <v>14</v>
      </c>
      <c r="J9" s="30" t="s">
        <v>15</v>
      </c>
    </row>
    <row r="10" spans="1:10" ht="15.75" thickBot="1">
      <c r="A10" s="31" t="s">
        <v>16</v>
      </c>
      <c r="B10" s="32"/>
      <c r="C10" s="32"/>
      <c r="D10" s="33"/>
      <c r="E10" s="28"/>
      <c r="F10" s="28"/>
      <c r="G10" s="34"/>
      <c r="H10" s="33" t="s">
        <v>16</v>
      </c>
      <c r="I10" s="35" t="s">
        <v>12</v>
      </c>
      <c r="J10" s="36" t="s">
        <v>17</v>
      </c>
    </row>
    <row r="11" spans="1:10" ht="15.75" thickBot="1">
      <c r="A11" s="37" t="s">
        <v>18</v>
      </c>
      <c r="B11" s="38" t="s">
        <v>19</v>
      </c>
      <c r="C11" s="39"/>
      <c r="D11" s="40"/>
      <c r="E11" s="41"/>
      <c r="F11" s="41"/>
      <c r="G11" s="42"/>
      <c r="H11" s="42"/>
      <c r="I11" s="43">
        <f>SUM(H12:H17)</f>
        <v>0</v>
      </c>
      <c r="J11" s="44" t="e">
        <f>+I11/$I$221</f>
        <v>#DIV/0!</v>
      </c>
    </row>
    <row r="12" spans="1:10">
      <c r="A12" s="45" t="s">
        <v>20</v>
      </c>
      <c r="B12" s="46" t="s">
        <v>21</v>
      </c>
      <c r="C12" s="47" t="s">
        <v>22</v>
      </c>
      <c r="D12" s="48"/>
      <c r="E12" s="49"/>
      <c r="F12" s="49"/>
      <c r="G12" s="50">
        <f>SUM(F12)</f>
        <v>0</v>
      </c>
      <c r="H12" s="50">
        <f>+G12*D12</f>
        <v>0</v>
      </c>
      <c r="I12" s="51"/>
      <c r="J12" s="52"/>
    </row>
    <row r="13" spans="1:10">
      <c r="A13" s="45" t="s">
        <v>23</v>
      </c>
      <c r="B13" s="53" t="s">
        <v>24</v>
      </c>
      <c r="C13" s="54" t="s">
        <v>22</v>
      </c>
      <c r="D13" s="55"/>
      <c r="E13" s="49"/>
      <c r="F13" s="49"/>
      <c r="G13" s="50">
        <v>0</v>
      </c>
      <c r="H13" s="50">
        <f>+G13*D13</f>
        <v>0</v>
      </c>
      <c r="I13" s="51"/>
      <c r="J13" s="52"/>
    </row>
    <row r="14" spans="1:10">
      <c r="A14" s="45" t="s">
        <v>25</v>
      </c>
      <c r="B14" s="56" t="s">
        <v>26</v>
      </c>
      <c r="C14" s="57" t="s">
        <v>22</v>
      </c>
      <c r="D14" s="55"/>
      <c r="E14" s="49"/>
      <c r="F14" s="49"/>
      <c r="G14" s="50">
        <v>0</v>
      </c>
      <c r="H14" s="50">
        <f>+G14*D14</f>
        <v>0</v>
      </c>
      <c r="I14" s="58"/>
      <c r="J14" s="59"/>
    </row>
    <row r="15" spans="1:10">
      <c r="A15" s="45" t="s">
        <v>27</v>
      </c>
      <c r="B15" s="46" t="s">
        <v>28</v>
      </c>
      <c r="C15" s="47" t="s">
        <v>22</v>
      </c>
      <c r="D15" s="48"/>
      <c r="E15" s="49"/>
      <c r="F15" s="49"/>
      <c r="G15" s="50">
        <v>0</v>
      </c>
      <c r="H15" s="50">
        <f>+G15*D15</f>
        <v>0</v>
      </c>
      <c r="I15" s="51"/>
      <c r="J15" s="52"/>
    </row>
    <row r="16" spans="1:10">
      <c r="A16" s="45" t="s">
        <v>29</v>
      </c>
      <c r="B16" s="46" t="s">
        <v>30</v>
      </c>
      <c r="C16" s="47" t="s">
        <v>22</v>
      </c>
      <c r="D16" s="48"/>
      <c r="E16" s="49"/>
      <c r="F16" s="49"/>
      <c r="G16" s="50">
        <v>0</v>
      </c>
      <c r="H16" s="50">
        <f t="shared" ref="H16:H17" si="0">+G16*D16</f>
        <v>0</v>
      </c>
      <c r="I16" s="51"/>
      <c r="J16" s="52"/>
    </row>
    <row r="17" spans="1:10" ht="15.75" thickBot="1">
      <c r="A17" s="45" t="s">
        <v>31</v>
      </c>
      <c r="B17" s="46" t="s">
        <v>32</v>
      </c>
      <c r="C17" s="47" t="s">
        <v>22</v>
      </c>
      <c r="D17" s="48"/>
      <c r="E17" s="49"/>
      <c r="F17" s="49"/>
      <c r="G17" s="50">
        <v>0</v>
      </c>
      <c r="H17" s="50">
        <f t="shared" si="0"/>
        <v>0</v>
      </c>
      <c r="I17" s="51"/>
      <c r="J17" s="52"/>
    </row>
    <row r="18" spans="1:10" ht="15.75" thickBot="1">
      <c r="A18" s="37" t="s">
        <v>33</v>
      </c>
      <c r="B18" s="38" t="s">
        <v>34</v>
      </c>
      <c r="C18" s="39"/>
      <c r="D18" s="40"/>
      <c r="E18" s="41"/>
      <c r="F18" s="41"/>
      <c r="G18" s="42"/>
      <c r="H18" s="42"/>
      <c r="I18" s="43"/>
      <c r="J18" s="44" t="e">
        <f>+I18/$I$221</f>
        <v>#DIV/0!</v>
      </c>
    </row>
    <row r="19" spans="1:10">
      <c r="A19" s="60" t="s">
        <v>35</v>
      </c>
      <c r="B19" s="61" t="s">
        <v>36</v>
      </c>
      <c r="C19" s="54" t="s">
        <v>37</v>
      </c>
      <c r="D19" s="55"/>
      <c r="E19" s="49"/>
      <c r="F19" s="49"/>
      <c r="G19" s="50">
        <v>0</v>
      </c>
      <c r="H19" s="50">
        <f>+G19*D19</f>
        <v>0</v>
      </c>
      <c r="I19" s="51"/>
      <c r="J19" s="62"/>
    </row>
    <row r="20" spans="1:10">
      <c r="A20" s="63"/>
      <c r="B20" s="61" t="s">
        <v>38</v>
      </c>
      <c r="C20" s="64" t="s">
        <v>39</v>
      </c>
      <c r="D20" s="55"/>
      <c r="E20" s="49"/>
      <c r="F20" s="49"/>
      <c r="G20" s="50"/>
      <c r="H20" s="50"/>
      <c r="I20" s="51"/>
      <c r="J20" s="52"/>
    </row>
    <row r="21" spans="1:10" ht="15.75" thickBot="1">
      <c r="A21" s="60"/>
      <c r="B21" s="61" t="s">
        <v>40</v>
      </c>
      <c r="C21" s="64"/>
      <c r="D21" s="55"/>
      <c r="E21" s="49"/>
      <c r="F21" s="49"/>
      <c r="G21" s="50"/>
      <c r="H21" s="50"/>
      <c r="I21" s="51"/>
      <c r="J21" s="52"/>
    </row>
    <row r="22" spans="1:10" ht="15.75" thickBot="1">
      <c r="A22" s="37" t="s">
        <v>41</v>
      </c>
      <c r="B22" s="38" t="s">
        <v>42</v>
      </c>
      <c r="C22" s="39"/>
      <c r="D22" s="40"/>
      <c r="E22" s="41"/>
      <c r="F22" s="41"/>
      <c r="G22" s="42"/>
      <c r="H22" s="42"/>
      <c r="I22" s="43">
        <f>SUM(H23:H53)</f>
        <v>0</v>
      </c>
      <c r="J22" s="44" t="e">
        <f>+I22/$I$221</f>
        <v>#DIV/0!</v>
      </c>
    </row>
    <row r="23" spans="1:10">
      <c r="A23" s="60" t="s">
        <v>43</v>
      </c>
      <c r="B23" s="53" t="s">
        <v>44</v>
      </c>
      <c r="C23" s="54" t="s">
        <v>37</v>
      </c>
      <c r="D23" s="55"/>
      <c r="E23" s="49"/>
      <c r="F23" s="49"/>
      <c r="G23" s="50">
        <f>SUM(E23:F23)</f>
        <v>0</v>
      </c>
      <c r="H23" s="50">
        <f t="shared" ref="H23:H53" si="1">+G23*D23</f>
        <v>0</v>
      </c>
      <c r="I23" s="51"/>
      <c r="J23" s="65"/>
    </row>
    <row r="24" spans="1:10">
      <c r="A24" s="60" t="s">
        <v>45</v>
      </c>
      <c r="B24" s="46" t="s">
        <v>46</v>
      </c>
      <c r="C24" s="47" t="s">
        <v>37</v>
      </c>
      <c r="D24" s="48"/>
      <c r="E24" s="49"/>
      <c r="F24" s="49"/>
      <c r="G24" s="50">
        <v>0</v>
      </c>
      <c r="H24" s="50">
        <f t="shared" si="1"/>
        <v>0</v>
      </c>
      <c r="I24" s="51"/>
      <c r="J24" s="52"/>
    </row>
    <row r="25" spans="1:10">
      <c r="A25" s="60" t="s">
        <v>47</v>
      </c>
      <c r="B25" s="46" t="s">
        <v>48</v>
      </c>
      <c r="C25" s="47" t="s">
        <v>37</v>
      </c>
      <c r="D25" s="48"/>
      <c r="E25" s="49"/>
      <c r="F25" s="49"/>
      <c r="G25" s="50">
        <v>0</v>
      </c>
      <c r="H25" s="50">
        <f t="shared" si="1"/>
        <v>0</v>
      </c>
      <c r="I25" s="51"/>
      <c r="J25" s="52"/>
    </row>
    <row r="26" spans="1:10">
      <c r="A26" s="60" t="s">
        <v>49</v>
      </c>
      <c r="B26" s="53" t="s">
        <v>50</v>
      </c>
      <c r="C26" s="54" t="s">
        <v>37</v>
      </c>
      <c r="D26" s="55"/>
      <c r="E26" s="49"/>
      <c r="F26" s="49"/>
      <c r="G26" s="50">
        <v>0</v>
      </c>
      <c r="H26" s="50">
        <f t="shared" si="1"/>
        <v>0</v>
      </c>
      <c r="I26" s="51"/>
      <c r="J26" s="65"/>
    </row>
    <row r="27" spans="1:10">
      <c r="A27" s="60"/>
      <c r="B27" s="53" t="s">
        <v>51</v>
      </c>
      <c r="C27" s="54"/>
      <c r="D27" s="55"/>
      <c r="E27" s="49"/>
      <c r="F27" s="49"/>
      <c r="G27" s="50"/>
      <c r="H27" s="50"/>
      <c r="I27" s="51"/>
      <c r="J27" s="65"/>
    </row>
    <row r="28" spans="1:10">
      <c r="A28" s="60" t="s">
        <v>52</v>
      </c>
      <c r="B28" s="53" t="s">
        <v>53</v>
      </c>
      <c r="C28" s="54" t="s">
        <v>37</v>
      </c>
      <c r="D28" s="55"/>
      <c r="E28" s="49"/>
      <c r="F28" s="49"/>
      <c r="G28" s="50">
        <v>0</v>
      </c>
      <c r="H28" s="50">
        <f t="shared" si="1"/>
        <v>0</v>
      </c>
      <c r="I28" s="51"/>
      <c r="J28" s="65"/>
    </row>
    <row r="29" spans="1:10">
      <c r="A29" s="60"/>
      <c r="B29" s="53" t="s">
        <v>54</v>
      </c>
      <c r="C29" s="54"/>
      <c r="D29" s="55"/>
      <c r="E29" s="49"/>
      <c r="F29" s="49"/>
      <c r="G29" s="50"/>
      <c r="H29" s="50"/>
      <c r="I29" s="51"/>
      <c r="J29" s="65"/>
    </row>
    <row r="30" spans="1:10">
      <c r="A30" s="60" t="s">
        <v>55</v>
      </c>
      <c r="B30" s="53" t="s">
        <v>56</v>
      </c>
      <c r="C30" s="54" t="s">
        <v>37</v>
      </c>
      <c r="D30" s="55"/>
      <c r="E30" s="49"/>
      <c r="F30" s="49"/>
      <c r="G30" s="50">
        <f>+F30+E30</f>
        <v>0</v>
      </c>
      <c r="H30" s="50">
        <f>+G30*D30</f>
        <v>0</v>
      </c>
      <c r="I30" s="51"/>
      <c r="J30" s="65"/>
    </row>
    <row r="31" spans="1:10">
      <c r="A31" s="60"/>
      <c r="B31" s="53" t="s">
        <v>57</v>
      </c>
      <c r="C31" s="54"/>
      <c r="D31" s="55"/>
      <c r="E31" s="49"/>
      <c r="F31" s="49"/>
      <c r="G31" s="50"/>
      <c r="H31" s="50"/>
      <c r="I31" s="51"/>
      <c r="J31" s="65"/>
    </row>
    <row r="32" spans="1:10" ht="24">
      <c r="A32" s="60" t="s">
        <v>58</v>
      </c>
      <c r="B32" s="53" t="s">
        <v>59</v>
      </c>
      <c r="C32" s="54" t="s">
        <v>37</v>
      </c>
      <c r="D32" s="55"/>
      <c r="E32" s="49"/>
      <c r="F32" s="49"/>
      <c r="G32" s="50">
        <v>0</v>
      </c>
      <c r="H32" s="50">
        <f t="shared" si="1"/>
        <v>0</v>
      </c>
      <c r="I32" s="66"/>
      <c r="J32" s="65"/>
    </row>
    <row r="33" spans="1:10">
      <c r="A33" s="60"/>
      <c r="B33" s="53" t="s">
        <v>60</v>
      </c>
      <c r="C33" s="54"/>
      <c r="D33" s="55"/>
      <c r="E33" s="49"/>
      <c r="F33" s="49"/>
      <c r="G33" s="50"/>
      <c r="H33" s="50"/>
      <c r="I33" s="66"/>
      <c r="J33" s="65"/>
    </row>
    <row r="34" spans="1:10">
      <c r="A34" s="60" t="s">
        <v>61</v>
      </c>
      <c r="B34" s="53" t="s">
        <v>62</v>
      </c>
      <c r="C34" s="54" t="s">
        <v>37</v>
      </c>
      <c r="D34" s="55"/>
      <c r="E34" s="49"/>
      <c r="F34" s="49"/>
      <c r="G34" s="50">
        <v>0</v>
      </c>
      <c r="H34" s="50">
        <f>+G34*D34</f>
        <v>0</v>
      </c>
      <c r="I34" s="66"/>
      <c r="J34" s="65"/>
    </row>
    <row r="35" spans="1:10">
      <c r="A35" s="60"/>
      <c r="B35" s="53" t="s">
        <v>63</v>
      </c>
      <c r="C35" s="54"/>
      <c r="D35" s="55"/>
      <c r="E35" s="49"/>
      <c r="F35" s="49"/>
      <c r="G35" s="50">
        <v>0</v>
      </c>
      <c r="H35" s="50"/>
      <c r="I35" s="66"/>
      <c r="J35" s="65"/>
    </row>
    <row r="36" spans="1:10">
      <c r="A36" s="60"/>
      <c r="B36" s="53" t="s">
        <v>64</v>
      </c>
      <c r="C36" s="54"/>
      <c r="D36" s="55"/>
      <c r="E36" s="49"/>
      <c r="F36" s="49"/>
      <c r="G36" s="50"/>
      <c r="H36" s="50"/>
      <c r="I36" s="66"/>
      <c r="J36" s="65"/>
    </row>
    <row r="37" spans="1:10">
      <c r="A37" s="60" t="s">
        <v>65</v>
      </c>
      <c r="B37" s="53" t="s">
        <v>66</v>
      </c>
      <c r="C37" s="54" t="s">
        <v>37</v>
      </c>
      <c r="D37" s="55"/>
      <c r="E37" s="49"/>
      <c r="F37" s="49"/>
      <c r="G37" s="50">
        <v>0</v>
      </c>
      <c r="H37" s="50">
        <f t="shared" ref="H37" si="2">+G37*D37</f>
        <v>0</v>
      </c>
      <c r="I37" s="66"/>
      <c r="J37" s="65"/>
    </row>
    <row r="38" spans="1:10">
      <c r="A38" s="60"/>
      <c r="B38" s="53" t="s">
        <v>67</v>
      </c>
      <c r="C38" s="54"/>
      <c r="D38" s="55"/>
      <c r="E38" s="49"/>
      <c r="F38" s="49"/>
      <c r="G38" s="50"/>
      <c r="H38" s="50"/>
      <c r="I38" s="66"/>
      <c r="J38" s="65"/>
    </row>
    <row r="39" spans="1:10" ht="24">
      <c r="A39" s="60" t="s">
        <v>68</v>
      </c>
      <c r="B39" s="53" t="s">
        <v>69</v>
      </c>
      <c r="C39" s="54" t="s">
        <v>37</v>
      </c>
      <c r="D39" s="55"/>
      <c r="E39" s="49"/>
      <c r="F39" s="49"/>
      <c r="G39" s="50">
        <v>0</v>
      </c>
      <c r="H39" s="50">
        <f t="shared" si="1"/>
        <v>0</v>
      </c>
      <c r="I39" s="66"/>
      <c r="J39" s="65"/>
    </row>
    <row r="40" spans="1:10">
      <c r="A40" s="60"/>
      <c r="B40" s="53" t="s">
        <v>70</v>
      </c>
      <c r="C40" s="54"/>
      <c r="D40" s="55"/>
      <c r="E40" s="49"/>
      <c r="F40" s="49"/>
      <c r="G40" s="50"/>
      <c r="H40" s="50"/>
      <c r="I40" s="66"/>
      <c r="J40" s="65"/>
    </row>
    <row r="41" spans="1:10">
      <c r="A41" s="60"/>
      <c r="B41" s="53" t="s">
        <v>71</v>
      </c>
      <c r="C41" s="54"/>
      <c r="D41" s="55"/>
      <c r="E41" s="49"/>
      <c r="F41" s="49"/>
      <c r="G41" s="50"/>
      <c r="H41" s="50"/>
      <c r="I41" s="66"/>
      <c r="J41" s="65"/>
    </row>
    <row r="42" spans="1:10" ht="24">
      <c r="A42" s="60" t="s">
        <v>72</v>
      </c>
      <c r="B42" s="53" t="s">
        <v>73</v>
      </c>
      <c r="C42" s="54" t="s">
        <v>37</v>
      </c>
      <c r="D42" s="55"/>
      <c r="E42" s="49"/>
      <c r="F42" s="49"/>
      <c r="G42" s="50">
        <v>0</v>
      </c>
      <c r="H42" s="50">
        <f t="shared" si="1"/>
        <v>0</v>
      </c>
      <c r="I42" s="66"/>
      <c r="J42" s="65"/>
    </row>
    <row r="43" spans="1:10" ht="24">
      <c r="A43" s="60"/>
      <c r="B43" s="53" t="s">
        <v>74</v>
      </c>
      <c r="C43" s="54"/>
      <c r="D43" s="55"/>
      <c r="E43" s="49"/>
      <c r="F43" s="49"/>
      <c r="G43" s="50"/>
      <c r="H43" s="50"/>
      <c r="I43" s="66"/>
      <c r="J43" s="65"/>
    </row>
    <row r="44" spans="1:10" ht="24">
      <c r="A44" s="60" t="s">
        <v>75</v>
      </c>
      <c r="B44" s="53" t="s">
        <v>76</v>
      </c>
      <c r="C44" s="54" t="s">
        <v>37</v>
      </c>
      <c r="D44" s="55"/>
      <c r="E44" s="49"/>
      <c r="F44" s="49"/>
      <c r="G44" s="50">
        <f>((G32*0.8)+G32)/2</f>
        <v>0</v>
      </c>
      <c r="H44" s="50">
        <f t="shared" si="1"/>
        <v>0</v>
      </c>
      <c r="I44" s="66"/>
      <c r="J44" s="65"/>
    </row>
    <row r="45" spans="1:10">
      <c r="A45" s="60"/>
      <c r="B45" s="53" t="s">
        <v>77</v>
      </c>
      <c r="C45" s="54"/>
      <c r="D45" s="55"/>
      <c r="E45" s="49"/>
      <c r="F45" s="49"/>
      <c r="G45" s="50"/>
      <c r="H45" s="50"/>
      <c r="I45" s="66"/>
      <c r="J45" s="65"/>
    </row>
    <row r="46" spans="1:10">
      <c r="A46" s="60"/>
      <c r="B46" s="53" t="s">
        <v>78</v>
      </c>
      <c r="C46" s="54"/>
      <c r="D46" s="55"/>
      <c r="E46" s="49"/>
      <c r="F46" s="49"/>
      <c r="G46" s="50"/>
      <c r="H46" s="50"/>
      <c r="I46" s="66"/>
      <c r="J46" s="65"/>
    </row>
    <row r="47" spans="1:10" ht="24">
      <c r="A47" s="60" t="s">
        <v>79</v>
      </c>
      <c r="B47" s="53" t="s">
        <v>80</v>
      </c>
      <c r="C47" s="54" t="s">
        <v>37</v>
      </c>
      <c r="D47" s="55"/>
      <c r="E47" s="49"/>
      <c r="F47" s="49"/>
      <c r="G47" s="50">
        <v>0</v>
      </c>
      <c r="H47" s="50">
        <f t="shared" si="1"/>
        <v>0</v>
      </c>
      <c r="I47" s="66"/>
      <c r="J47" s="65"/>
    </row>
    <row r="48" spans="1:10">
      <c r="A48" s="60"/>
      <c r="B48" s="53" t="s">
        <v>77</v>
      </c>
      <c r="C48" s="54"/>
      <c r="D48" s="55"/>
      <c r="E48" s="49"/>
      <c r="F48" s="49"/>
      <c r="G48" s="50"/>
      <c r="H48" s="50"/>
      <c r="I48" s="66"/>
      <c r="J48" s="65"/>
    </row>
    <row r="49" spans="1:10">
      <c r="A49" s="60"/>
      <c r="B49" s="53" t="s">
        <v>78</v>
      </c>
      <c r="C49" s="54"/>
      <c r="D49" s="55"/>
      <c r="E49" s="49"/>
      <c r="F49" s="49"/>
      <c r="G49" s="50"/>
      <c r="H49" s="50"/>
      <c r="I49" s="66"/>
      <c r="J49" s="65"/>
    </row>
    <row r="50" spans="1:10">
      <c r="A50" s="60" t="s">
        <v>81</v>
      </c>
      <c r="B50" s="53" t="s">
        <v>82</v>
      </c>
      <c r="C50" s="54" t="s">
        <v>37</v>
      </c>
      <c r="D50" s="55"/>
      <c r="E50" s="49"/>
      <c r="F50" s="49"/>
      <c r="G50" s="50">
        <v>0</v>
      </c>
      <c r="H50" s="50">
        <f t="shared" si="1"/>
        <v>0</v>
      </c>
      <c r="I50" s="66"/>
      <c r="J50" s="65"/>
    </row>
    <row r="51" spans="1:10">
      <c r="A51" s="60"/>
      <c r="B51" s="53" t="s">
        <v>83</v>
      </c>
      <c r="C51" s="54"/>
      <c r="D51" s="55"/>
      <c r="E51" s="49"/>
      <c r="F51" s="49"/>
      <c r="G51" s="50"/>
      <c r="H51" s="50"/>
      <c r="I51" s="66"/>
      <c r="J51" s="65"/>
    </row>
    <row r="52" spans="1:10">
      <c r="A52" s="60" t="s">
        <v>84</v>
      </c>
      <c r="B52" s="53" t="s">
        <v>85</v>
      </c>
      <c r="C52" s="54" t="s">
        <v>37</v>
      </c>
      <c r="D52" s="55"/>
      <c r="E52" s="49"/>
      <c r="F52" s="49"/>
      <c r="G52" s="50">
        <v>0</v>
      </c>
      <c r="H52" s="50">
        <f t="shared" si="1"/>
        <v>0</v>
      </c>
      <c r="I52" s="51"/>
      <c r="J52" s="65"/>
    </row>
    <row r="53" spans="1:10">
      <c r="A53" s="60" t="s">
        <v>86</v>
      </c>
      <c r="B53" s="53" t="s">
        <v>87</v>
      </c>
      <c r="C53" s="54" t="s">
        <v>37</v>
      </c>
      <c r="D53" s="55"/>
      <c r="E53" s="49"/>
      <c r="F53" s="49"/>
      <c r="G53" s="50">
        <v>0</v>
      </c>
      <c r="H53" s="50">
        <f t="shared" si="1"/>
        <v>0</v>
      </c>
      <c r="I53" s="66"/>
      <c r="J53" s="65"/>
    </row>
    <row r="54" spans="1:10" ht="15.75" thickBot="1">
      <c r="A54" s="67"/>
      <c r="B54" s="68" t="s">
        <v>88</v>
      </c>
      <c r="C54" s="69"/>
      <c r="D54" s="70"/>
      <c r="E54" s="71"/>
      <c r="F54" s="71"/>
      <c r="G54" s="72"/>
      <c r="H54" s="72"/>
      <c r="I54" s="73"/>
      <c r="J54" s="65"/>
    </row>
    <row r="55" spans="1:10" ht="15.75" thickBot="1">
      <c r="A55" s="74" t="s">
        <v>89</v>
      </c>
      <c r="B55" s="75" t="s">
        <v>90</v>
      </c>
      <c r="C55" s="76"/>
      <c r="D55" s="77"/>
      <c r="E55" s="78"/>
      <c r="F55" s="78"/>
      <c r="G55" s="79"/>
      <c r="H55" s="79"/>
      <c r="I55" s="80">
        <f>SUM(H56:H66)</f>
        <v>0</v>
      </c>
      <c r="J55" s="44" t="e">
        <f>+I55/$I$221</f>
        <v>#DIV/0!</v>
      </c>
    </row>
    <row r="56" spans="1:10">
      <c r="A56" s="60" t="s">
        <v>91</v>
      </c>
      <c r="B56" s="46" t="s">
        <v>92</v>
      </c>
      <c r="C56" s="47" t="s">
        <v>37</v>
      </c>
      <c r="D56" s="48"/>
      <c r="E56" s="49"/>
      <c r="F56" s="49"/>
      <c r="G56" s="50">
        <v>0</v>
      </c>
      <c r="H56" s="50">
        <f>+G56*D56</f>
        <v>0</v>
      </c>
      <c r="I56" s="51"/>
      <c r="J56" s="52"/>
    </row>
    <row r="57" spans="1:10">
      <c r="A57" s="60" t="s">
        <v>93</v>
      </c>
      <c r="B57" s="46" t="s">
        <v>94</v>
      </c>
      <c r="C57" s="47" t="s">
        <v>37</v>
      </c>
      <c r="D57" s="48"/>
      <c r="E57" s="49"/>
      <c r="F57" s="49"/>
      <c r="G57" s="50"/>
      <c r="H57" s="50"/>
      <c r="I57" s="51"/>
      <c r="J57" s="52"/>
    </row>
    <row r="58" spans="1:10">
      <c r="A58" s="60" t="s">
        <v>95</v>
      </c>
      <c r="B58" s="46" t="s">
        <v>96</v>
      </c>
      <c r="C58" s="47" t="s">
        <v>37</v>
      </c>
      <c r="D58" s="48"/>
      <c r="E58" s="49"/>
      <c r="F58" s="49"/>
      <c r="G58" s="50"/>
      <c r="H58" s="50"/>
      <c r="I58" s="51"/>
      <c r="J58" s="52"/>
    </row>
    <row r="59" spans="1:10">
      <c r="A59" s="60" t="s">
        <v>97</v>
      </c>
      <c r="B59" s="53" t="s">
        <v>98</v>
      </c>
      <c r="C59" s="54" t="s">
        <v>37</v>
      </c>
      <c r="D59" s="55"/>
      <c r="E59" s="49"/>
      <c r="F59" s="49"/>
      <c r="G59" s="50"/>
      <c r="H59" s="50"/>
      <c r="I59" s="66"/>
      <c r="J59" s="65"/>
    </row>
    <row r="60" spans="1:10">
      <c r="A60" s="60"/>
      <c r="B60" s="53" t="s">
        <v>99</v>
      </c>
      <c r="C60" s="54"/>
      <c r="D60" s="55"/>
      <c r="E60" s="49"/>
      <c r="F60" s="49"/>
      <c r="G60" s="50"/>
      <c r="H60" s="50"/>
      <c r="I60" s="66"/>
      <c r="J60" s="65"/>
    </row>
    <row r="61" spans="1:10">
      <c r="A61" s="60" t="s">
        <v>100</v>
      </c>
      <c r="B61" s="53" t="s">
        <v>101</v>
      </c>
      <c r="C61" s="54" t="s">
        <v>37</v>
      </c>
      <c r="D61" s="55"/>
      <c r="E61" s="49"/>
      <c r="F61" s="49"/>
      <c r="G61" s="50"/>
      <c r="H61" s="50"/>
      <c r="I61" s="66"/>
      <c r="J61" s="65"/>
    </row>
    <row r="62" spans="1:10">
      <c r="A62" s="60"/>
      <c r="B62" s="53" t="s">
        <v>102</v>
      </c>
      <c r="C62" s="54"/>
      <c r="D62" s="55"/>
      <c r="E62" s="49"/>
      <c r="F62" s="49"/>
      <c r="G62" s="50"/>
      <c r="H62" s="50"/>
      <c r="I62" s="66"/>
      <c r="J62" s="65"/>
    </row>
    <row r="63" spans="1:10">
      <c r="A63" s="60" t="s">
        <v>103</v>
      </c>
      <c r="B63" s="53" t="s">
        <v>104</v>
      </c>
      <c r="C63" s="54" t="s">
        <v>37</v>
      </c>
      <c r="D63" s="55"/>
      <c r="E63" s="49"/>
      <c r="F63" s="49"/>
      <c r="G63" s="50">
        <v>0</v>
      </c>
      <c r="H63" s="50">
        <f>+G63*D63</f>
        <v>0</v>
      </c>
      <c r="I63" s="66"/>
      <c r="J63" s="65"/>
    </row>
    <row r="64" spans="1:10" ht="24">
      <c r="A64" s="60"/>
      <c r="B64" s="53" t="s">
        <v>105</v>
      </c>
      <c r="C64" s="54"/>
      <c r="D64" s="55"/>
      <c r="E64" s="49"/>
      <c r="F64" s="49"/>
      <c r="G64" s="50"/>
      <c r="H64" s="50"/>
      <c r="I64" s="66"/>
      <c r="J64" s="65"/>
    </row>
    <row r="65" spans="1:10">
      <c r="A65" s="60"/>
      <c r="B65" s="53" t="s">
        <v>106</v>
      </c>
      <c r="C65" s="54"/>
      <c r="D65" s="55"/>
      <c r="E65" s="49"/>
      <c r="F65" s="49"/>
      <c r="G65" s="50"/>
      <c r="H65" s="50"/>
      <c r="I65" s="66"/>
      <c r="J65" s="65"/>
    </row>
    <row r="66" spans="1:10">
      <c r="A66" s="60" t="s">
        <v>107</v>
      </c>
      <c r="B66" s="53" t="s">
        <v>108</v>
      </c>
      <c r="C66" s="54" t="s">
        <v>22</v>
      </c>
      <c r="D66" s="55"/>
      <c r="E66" s="49"/>
      <c r="F66" s="49"/>
      <c r="G66" s="50">
        <v>0</v>
      </c>
      <c r="H66" s="50">
        <f>+G66*D66</f>
        <v>0</v>
      </c>
      <c r="I66" s="51"/>
      <c r="J66" s="65"/>
    </row>
    <row r="67" spans="1:10">
      <c r="A67" s="60" t="s">
        <v>109</v>
      </c>
      <c r="B67" s="53" t="s">
        <v>110</v>
      </c>
      <c r="C67" s="54"/>
      <c r="D67" s="55"/>
      <c r="E67" s="49"/>
      <c r="F67" s="49"/>
      <c r="G67" s="50"/>
      <c r="H67" s="50"/>
      <c r="I67" s="66"/>
      <c r="J67" s="65"/>
    </row>
    <row r="68" spans="1:10" ht="15.75" thickBot="1">
      <c r="A68" s="60"/>
      <c r="B68" s="53" t="s">
        <v>111</v>
      </c>
      <c r="C68" s="54"/>
      <c r="D68" s="55"/>
      <c r="E68" s="49"/>
      <c r="F68" s="49"/>
      <c r="G68" s="50"/>
      <c r="H68" s="50"/>
      <c r="I68" s="66"/>
      <c r="J68" s="65"/>
    </row>
    <row r="69" spans="1:10" ht="15.75" thickBot="1">
      <c r="A69" s="37" t="s">
        <v>112</v>
      </c>
      <c r="B69" s="38" t="s">
        <v>113</v>
      </c>
      <c r="C69" s="39"/>
      <c r="D69" s="40"/>
      <c r="E69" s="41"/>
      <c r="F69" s="41"/>
      <c r="G69" s="42"/>
      <c r="H69" s="42"/>
      <c r="I69" s="43">
        <f>SUM(H70:H72)</f>
        <v>0</v>
      </c>
      <c r="J69" s="44" t="e">
        <f>+I69/$I$221</f>
        <v>#DIV/0!</v>
      </c>
    </row>
    <row r="70" spans="1:10">
      <c r="A70" s="45" t="s">
        <v>114</v>
      </c>
      <c r="B70" s="46" t="s">
        <v>115</v>
      </c>
      <c r="C70" s="47" t="s">
        <v>37</v>
      </c>
      <c r="D70" s="48"/>
      <c r="E70" s="49"/>
      <c r="F70" s="49"/>
      <c r="G70" s="50">
        <v>0</v>
      </c>
      <c r="H70" s="50">
        <f>+G70*D70</f>
        <v>0</v>
      </c>
      <c r="I70" s="51"/>
      <c r="J70" s="52"/>
    </row>
    <row r="71" spans="1:10">
      <c r="A71" s="45" t="s">
        <v>116</v>
      </c>
      <c r="B71" s="46" t="s">
        <v>117</v>
      </c>
      <c r="C71" s="47" t="s">
        <v>37</v>
      </c>
      <c r="D71" s="48"/>
      <c r="E71" s="49"/>
      <c r="F71" s="49"/>
      <c r="G71" s="50">
        <v>0</v>
      </c>
      <c r="H71" s="50">
        <f>+G71*D71</f>
        <v>0</v>
      </c>
      <c r="I71" s="51"/>
      <c r="J71" s="52"/>
    </row>
    <row r="72" spans="1:10">
      <c r="A72" s="60" t="s">
        <v>118</v>
      </c>
      <c r="B72" s="53" t="s">
        <v>119</v>
      </c>
      <c r="C72" s="54" t="s">
        <v>37</v>
      </c>
      <c r="D72" s="55"/>
      <c r="E72" s="49"/>
      <c r="F72" s="49"/>
      <c r="G72" s="50">
        <v>0</v>
      </c>
      <c r="H72" s="50">
        <f>+G72*D72</f>
        <v>0</v>
      </c>
      <c r="I72" s="66"/>
      <c r="J72" s="65"/>
    </row>
    <row r="73" spans="1:10">
      <c r="A73" s="60"/>
      <c r="B73" s="53" t="s">
        <v>120</v>
      </c>
      <c r="C73" s="54"/>
      <c r="D73" s="55"/>
      <c r="E73" s="49"/>
      <c r="F73" s="49"/>
      <c r="G73" s="50"/>
      <c r="H73" s="50"/>
      <c r="I73" s="66"/>
      <c r="J73" s="65"/>
    </row>
    <row r="74" spans="1:10" ht="15.75" thickBot="1">
      <c r="A74" s="60"/>
      <c r="B74" s="53" t="s">
        <v>121</v>
      </c>
      <c r="C74" s="54"/>
      <c r="D74" s="55"/>
      <c r="E74" s="49"/>
      <c r="F74" s="49"/>
      <c r="G74" s="50"/>
      <c r="H74" s="50"/>
      <c r="I74" s="66"/>
      <c r="J74" s="65"/>
    </row>
    <row r="75" spans="1:10" ht="15.75" thickBot="1">
      <c r="A75" s="37" t="s">
        <v>122</v>
      </c>
      <c r="B75" s="38" t="s">
        <v>123</v>
      </c>
      <c r="C75" s="39"/>
      <c r="D75" s="40"/>
      <c r="E75" s="41"/>
      <c r="F75" s="41"/>
      <c r="G75" s="42"/>
      <c r="H75" s="42"/>
      <c r="I75" s="43">
        <f>SUM(H76:H96)</f>
        <v>0</v>
      </c>
      <c r="J75" s="44" t="e">
        <f>+I75/$I$221</f>
        <v>#DIV/0!</v>
      </c>
    </row>
    <row r="76" spans="1:10">
      <c r="A76" s="60" t="s">
        <v>124</v>
      </c>
      <c r="B76" s="53" t="s">
        <v>125</v>
      </c>
      <c r="C76" s="54" t="s">
        <v>37</v>
      </c>
      <c r="D76" s="55"/>
      <c r="E76" s="49"/>
      <c r="F76" s="49"/>
      <c r="G76" s="50">
        <f t="shared" ref="G76:G96" si="3">+F76+E76</f>
        <v>0</v>
      </c>
      <c r="H76" s="50">
        <f t="shared" ref="H76:H96" si="4">+G76*D76</f>
        <v>0</v>
      </c>
      <c r="I76" s="66"/>
      <c r="J76" s="65"/>
    </row>
    <row r="77" spans="1:10">
      <c r="A77" s="60"/>
      <c r="B77" s="53" t="s">
        <v>126</v>
      </c>
      <c r="C77" s="54"/>
      <c r="D77" s="55"/>
      <c r="E77" s="49"/>
      <c r="F77" s="49"/>
      <c r="G77" s="50"/>
      <c r="H77" s="50"/>
      <c r="I77" s="66"/>
      <c r="J77" s="65"/>
    </row>
    <row r="78" spans="1:10">
      <c r="A78" s="60" t="s">
        <v>127</v>
      </c>
      <c r="B78" s="53" t="s">
        <v>128</v>
      </c>
      <c r="C78" s="54" t="s">
        <v>37</v>
      </c>
      <c r="D78" s="55"/>
      <c r="E78" s="49"/>
      <c r="F78" s="49"/>
      <c r="G78" s="50">
        <f t="shared" si="3"/>
        <v>0</v>
      </c>
      <c r="H78" s="50">
        <f t="shared" si="4"/>
        <v>0</v>
      </c>
      <c r="I78" s="66"/>
      <c r="J78" s="65"/>
    </row>
    <row r="79" spans="1:10">
      <c r="A79" s="60"/>
      <c r="B79" s="53" t="s">
        <v>129</v>
      </c>
      <c r="C79" s="54"/>
      <c r="D79" s="55"/>
      <c r="E79" s="49"/>
      <c r="F79" s="49"/>
      <c r="G79" s="50"/>
      <c r="H79" s="50"/>
      <c r="I79" s="66"/>
      <c r="J79" s="65"/>
    </row>
    <row r="80" spans="1:10">
      <c r="A80" s="60"/>
      <c r="B80" s="53" t="s">
        <v>130</v>
      </c>
      <c r="C80" s="54"/>
      <c r="D80" s="55"/>
      <c r="E80" s="49"/>
      <c r="F80" s="49"/>
      <c r="G80" s="50"/>
      <c r="H80" s="50"/>
      <c r="I80" s="66"/>
      <c r="J80" s="65"/>
    </row>
    <row r="81" spans="1:10">
      <c r="A81" s="45" t="s">
        <v>131</v>
      </c>
      <c r="B81" s="46" t="s">
        <v>132</v>
      </c>
      <c r="C81" s="47" t="s">
        <v>133</v>
      </c>
      <c r="D81" s="48"/>
      <c r="E81" s="49"/>
      <c r="F81" s="49"/>
      <c r="G81" s="50">
        <f t="shared" si="3"/>
        <v>0</v>
      </c>
      <c r="H81" s="50">
        <f t="shared" si="4"/>
        <v>0</v>
      </c>
      <c r="I81" s="51"/>
      <c r="J81" s="52"/>
    </row>
    <row r="82" spans="1:10">
      <c r="A82" s="60" t="s">
        <v>134</v>
      </c>
      <c r="B82" s="53" t="s">
        <v>135</v>
      </c>
      <c r="C82" s="54" t="s">
        <v>37</v>
      </c>
      <c r="D82" s="55"/>
      <c r="E82" s="49"/>
      <c r="F82" s="49"/>
      <c r="G82" s="50">
        <f t="shared" si="3"/>
        <v>0</v>
      </c>
      <c r="H82" s="50">
        <f t="shared" si="4"/>
        <v>0</v>
      </c>
      <c r="I82" s="66"/>
      <c r="J82" s="65"/>
    </row>
    <row r="83" spans="1:10">
      <c r="A83" s="60"/>
      <c r="B83" s="53" t="s">
        <v>136</v>
      </c>
      <c r="C83" s="54"/>
      <c r="D83" s="55"/>
      <c r="E83" s="49"/>
      <c r="F83" s="49"/>
      <c r="G83" s="50"/>
      <c r="H83" s="50"/>
      <c r="I83" s="66"/>
      <c r="J83" s="65"/>
    </row>
    <row r="84" spans="1:10">
      <c r="A84" s="60" t="s">
        <v>137</v>
      </c>
      <c r="B84" s="53" t="s">
        <v>138</v>
      </c>
      <c r="C84" s="54" t="s">
        <v>37</v>
      </c>
      <c r="D84" s="55"/>
      <c r="E84" s="49"/>
      <c r="F84" s="49"/>
      <c r="G84" s="50">
        <f t="shared" si="3"/>
        <v>0</v>
      </c>
      <c r="H84" s="50">
        <f t="shared" si="4"/>
        <v>0</v>
      </c>
      <c r="I84" s="66"/>
      <c r="J84" s="65"/>
    </row>
    <row r="85" spans="1:10">
      <c r="A85" s="60"/>
      <c r="B85" s="53" t="s">
        <v>139</v>
      </c>
      <c r="C85" s="54"/>
      <c r="D85" s="55"/>
      <c r="E85" s="49"/>
      <c r="F85" s="49"/>
      <c r="G85" s="50"/>
      <c r="H85" s="50"/>
      <c r="I85" s="66"/>
      <c r="J85" s="65"/>
    </row>
    <row r="86" spans="1:10">
      <c r="A86" s="60" t="s">
        <v>140</v>
      </c>
      <c r="B86" s="53" t="s">
        <v>141</v>
      </c>
      <c r="C86" s="54" t="s">
        <v>37</v>
      </c>
      <c r="D86" s="55"/>
      <c r="E86" s="49"/>
      <c r="F86" s="49"/>
      <c r="G86" s="50">
        <f t="shared" si="3"/>
        <v>0</v>
      </c>
      <c r="H86" s="50">
        <f t="shared" si="4"/>
        <v>0</v>
      </c>
      <c r="I86" s="66"/>
      <c r="J86" s="65"/>
    </row>
    <row r="87" spans="1:10">
      <c r="A87" s="60"/>
      <c r="B87" s="53" t="s">
        <v>142</v>
      </c>
      <c r="C87" s="54"/>
      <c r="D87" s="55"/>
      <c r="E87" s="49"/>
      <c r="F87" s="49"/>
      <c r="G87" s="50"/>
      <c r="H87" s="50"/>
      <c r="I87" s="66"/>
      <c r="J87" s="65"/>
    </row>
    <row r="88" spans="1:10">
      <c r="A88" s="45" t="s">
        <v>143</v>
      </c>
      <c r="B88" s="46" t="s">
        <v>144</v>
      </c>
      <c r="C88" s="47" t="s">
        <v>37</v>
      </c>
      <c r="D88" s="48"/>
      <c r="E88" s="49"/>
      <c r="F88" s="49"/>
      <c r="G88" s="50">
        <f t="shared" si="3"/>
        <v>0</v>
      </c>
      <c r="H88" s="50">
        <f t="shared" si="4"/>
        <v>0</v>
      </c>
      <c r="I88" s="51"/>
      <c r="J88" s="52"/>
    </row>
    <row r="89" spans="1:10">
      <c r="A89" s="45" t="s">
        <v>145</v>
      </c>
      <c r="B89" s="53" t="s">
        <v>146</v>
      </c>
      <c r="C89" s="54" t="s">
        <v>37</v>
      </c>
      <c r="D89" s="55"/>
      <c r="E89" s="49"/>
      <c r="F89" s="49"/>
      <c r="G89" s="50">
        <f t="shared" si="3"/>
        <v>0</v>
      </c>
      <c r="H89" s="50">
        <f t="shared" si="4"/>
        <v>0</v>
      </c>
      <c r="I89" s="66"/>
      <c r="J89" s="65"/>
    </row>
    <row r="90" spans="1:10">
      <c r="A90" s="63"/>
      <c r="B90" s="53" t="s">
        <v>147</v>
      </c>
      <c r="C90" s="54"/>
      <c r="D90" s="55"/>
      <c r="E90" s="49"/>
      <c r="F90" s="49"/>
      <c r="G90" s="50"/>
      <c r="H90" s="50"/>
      <c r="I90" s="66"/>
      <c r="J90" s="65"/>
    </row>
    <row r="91" spans="1:10">
      <c r="A91" s="60" t="s">
        <v>148</v>
      </c>
      <c r="B91" s="53" t="s">
        <v>149</v>
      </c>
      <c r="C91" s="54" t="s">
        <v>37</v>
      </c>
      <c r="D91" s="55"/>
      <c r="E91" s="49"/>
      <c r="F91" s="49"/>
      <c r="G91" s="50">
        <f t="shared" si="3"/>
        <v>0</v>
      </c>
      <c r="H91" s="50">
        <f t="shared" si="4"/>
        <v>0</v>
      </c>
      <c r="I91" s="66"/>
      <c r="J91" s="65"/>
    </row>
    <row r="92" spans="1:10">
      <c r="A92" s="63"/>
      <c r="B92" s="53" t="s">
        <v>150</v>
      </c>
      <c r="C92" s="54"/>
      <c r="D92" s="55"/>
      <c r="E92" s="49"/>
      <c r="F92" s="49"/>
      <c r="G92" s="50"/>
      <c r="H92" s="50"/>
      <c r="I92" s="66"/>
      <c r="J92" s="65"/>
    </row>
    <row r="93" spans="1:10" ht="24">
      <c r="A93" s="60" t="s">
        <v>151</v>
      </c>
      <c r="B93" s="81" t="s">
        <v>152</v>
      </c>
      <c r="C93" s="47" t="s">
        <v>133</v>
      </c>
      <c r="D93" s="48"/>
      <c r="E93" s="49"/>
      <c r="F93" s="49"/>
      <c r="G93" s="50">
        <f t="shared" si="3"/>
        <v>0</v>
      </c>
      <c r="H93" s="50">
        <f t="shared" si="4"/>
        <v>0</v>
      </c>
      <c r="I93" s="51"/>
      <c r="J93" s="52"/>
    </row>
    <row r="94" spans="1:10" ht="24">
      <c r="A94" s="45" t="s">
        <v>153</v>
      </c>
      <c r="B94" s="53" t="s">
        <v>154</v>
      </c>
      <c r="C94" s="54" t="s">
        <v>133</v>
      </c>
      <c r="D94" s="55"/>
      <c r="E94" s="49"/>
      <c r="F94" s="49"/>
      <c r="G94" s="50">
        <f t="shared" si="3"/>
        <v>0</v>
      </c>
      <c r="H94" s="50">
        <f t="shared" si="4"/>
        <v>0</v>
      </c>
      <c r="I94" s="51"/>
      <c r="J94" s="65"/>
    </row>
    <row r="95" spans="1:10">
      <c r="A95" s="45" t="s">
        <v>155</v>
      </c>
      <c r="B95" s="46" t="s">
        <v>156</v>
      </c>
      <c r="C95" s="47" t="s">
        <v>133</v>
      </c>
      <c r="D95" s="48"/>
      <c r="E95" s="49"/>
      <c r="F95" s="49"/>
      <c r="G95" s="50">
        <f t="shared" si="3"/>
        <v>0</v>
      </c>
      <c r="H95" s="50">
        <f t="shared" si="4"/>
        <v>0</v>
      </c>
      <c r="I95" s="51"/>
      <c r="J95" s="52"/>
    </row>
    <row r="96" spans="1:10" ht="15.75" thickBot="1">
      <c r="A96" s="45" t="s">
        <v>157</v>
      </c>
      <c r="B96" s="46" t="s">
        <v>158</v>
      </c>
      <c r="C96" s="47" t="s">
        <v>37</v>
      </c>
      <c r="D96" s="48"/>
      <c r="E96" s="49"/>
      <c r="F96" s="49"/>
      <c r="G96" s="50">
        <f t="shared" si="3"/>
        <v>0</v>
      </c>
      <c r="H96" s="50">
        <f t="shared" si="4"/>
        <v>0</v>
      </c>
      <c r="I96" s="51"/>
      <c r="J96" s="52"/>
    </row>
    <row r="97" spans="1:10" ht="15.75" thickBot="1">
      <c r="A97" s="37" t="s">
        <v>159</v>
      </c>
      <c r="B97" s="38" t="s">
        <v>160</v>
      </c>
      <c r="C97" s="39"/>
      <c r="D97" s="40"/>
      <c r="E97" s="41"/>
      <c r="F97" s="41"/>
      <c r="G97" s="42"/>
      <c r="H97" s="42"/>
      <c r="I97" s="43">
        <f>SUM(H98:H105)</f>
        <v>0</v>
      </c>
      <c r="J97" s="44" t="e">
        <f>+I97/$I$221</f>
        <v>#DIV/0!</v>
      </c>
    </row>
    <row r="98" spans="1:10" ht="24">
      <c r="A98" s="60" t="s">
        <v>161</v>
      </c>
      <c r="B98" s="53" t="s">
        <v>162</v>
      </c>
      <c r="C98" s="54" t="s">
        <v>133</v>
      </c>
      <c r="D98" s="55"/>
      <c r="E98" s="49"/>
      <c r="F98" s="49"/>
      <c r="G98" s="50">
        <v>0</v>
      </c>
      <c r="H98" s="50">
        <f t="shared" ref="H98:H105" si="5">+G98*D98</f>
        <v>0</v>
      </c>
      <c r="I98" s="66"/>
      <c r="J98" s="65"/>
    </row>
    <row r="99" spans="1:10">
      <c r="A99" s="60"/>
      <c r="B99" s="53" t="s">
        <v>163</v>
      </c>
      <c r="C99" s="54"/>
      <c r="D99" s="55"/>
      <c r="E99" s="49"/>
      <c r="F99" s="49"/>
      <c r="G99" s="50"/>
      <c r="H99" s="50"/>
      <c r="I99" s="66"/>
      <c r="J99" s="65"/>
    </row>
    <row r="100" spans="1:10">
      <c r="A100" s="60" t="s">
        <v>164</v>
      </c>
      <c r="B100" s="46" t="s">
        <v>165</v>
      </c>
      <c r="C100" s="47" t="s">
        <v>133</v>
      </c>
      <c r="D100" s="48"/>
      <c r="E100" s="49"/>
      <c r="F100" s="49"/>
      <c r="G100" s="50">
        <v>0</v>
      </c>
      <c r="H100" s="50">
        <f t="shared" si="5"/>
        <v>0</v>
      </c>
      <c r="I100" s="51"/>
      <c r="J100" s="52"/>
    </row>
    <row r="101" spans="1:10">
      <c r="A101" s="60" t="s">
        <v>166</v>
      </c>
      <c r="B101" s="46" t="s">
        <v>167</v>
      </c>
      <c r="C101" s="47" t="s">
        <v>133</v>
      </c>
      <c r="D101" s="48"/>
      <c r="E101" s="49"/>
      <c r="F101" s="49"/>
      <c r="G101" s="50">
        <v>0</v>
      </c>
      <c r="H101" s="50">
        <f t="shared" si="5"/>
        <v>0</v>
      </c>
      <c r="I101" s="51"/>
      <c r="J101" s="52"/>
    </row>
    <row r="102" spans="1:10">
      <c r="A102" s="60" t="s">
        <v>168</v>
      </c>
      <c r="B102" s="46" t="s">
        <v>169</v>
      </c>
      <c r="C102" s="47" t="s">
        <v>133</v>
      </c>
      <c r="D102" s="48"/>
      <c r="E102" s="49"/>
      <c r="F102" s="49"/>
      <c r="G102" s="50">
        <v>0</v>
      </c>
      <c r="H102" s="50">
        <f t="shared" si="5"/>
        <v>0</v>
      </c>
      <c r="I102" s="51"/>
      <c r="J102" s="52"/>
    </row>
    <row r="103" spans="1:10">
      <c r="A103" s="60" t="s">
        <v>170</v>
      </c>
      <c r="B103" s="46" t="s">
        <v>171</v>
      </c>
      <c r="C103" s="47" t="s">
        <v>133</v>
      </c>
      <c r="D103" s="48"/>
      <c r="E103" s="49"/>
      <c r="F103" s="49"/>
      <c r="G103" s="50">
        <v>0</v>
      </c>
      <c r="H103" s="50">
        <f t="shared" si="5"/>
        <v>0</v>
      </c>
      <c r="I103" s="51"/>
      <c r="J103" s="52"/>
    </row>
    <row r="104" spans="1:10">
      <c r="A104" s="60" t="s">
        <v>172</v>
      </c>
      <c r="B104" s="46" t="s">
        <v>173</v>
      </c>
      <c r="C104" s="47" t="s">
        <v>133</v>
      </c>
      <c r="D104" s="48"/>
      <c r="E104" s="49"/>
      <c r="F104" s="49"/>
      <c r="G104" s="50">
        <v>0</v>
      </c>
      <c r="H104" s="50">
        <f t="shared" si="5"/>
        <v>0</v>
      </c>
      <c r="I104" s="51"/>
      <c r="J104" s="52"/>
    </row>
    <row r="105" spans="1:10" ht="15.75" thickBot="1">
      <c r="A105" s="60" t="s">
        <v>174</v>
      </c>
      <c r="B105" s="46" t="s">
        <v>175</v>
      </c>
      <c r="C105" s="47" t="s">
        <v>133</v>
      </c>
      <c r="D105" s="48"/>
      <c r="E105" s="49"/>
      <c r="F105" s="49"/>
      <c r="G105" s="50">
        <v>0</v>
      </c>
      <c r="H105" s="50">
        <f t="shared" si="5"/>
        <v>0</v>
      </c>
      <c r="I105" s="51"/>
      <c r="J105" s="52"/>
    </row>
    <row r="106" spans="1:10" ht="15.75" thickBot="1">
      <c r="A106" s="37" t="s">
        <v>176</v>
      </c>
      <c r="B106" s="38" t="s">
        <v>177</v>
      </c>
      <c r="C106" s="39"/>
      <c r="D106" s="40"/>
      <c r="E106" s="41"/>
      <c r="F106" s="41"/>
      <c r="G106" s="42"/>
      <c r="H106" s="42"/>
      <c r="I106" s="43">
        <f>SUM(H107:H114)</f>
        <v>0</v>
      </c>
      <c r="J106" s="44" t="e">
        <f>+I106/$I$221</f>
        <v>#DIV/0!</v>
      </c>
    </row>
    <row r="107" spans="1:10">
      <c r="A107" s="60" t="s">
        <v>178</v>
      </c>
      <c r="B107" s="46" t="s">
        <v>179</v>
      </c>
      <c r="C107" s="47" t="s">
        <v>37</v>
      </c>
      <c r="D107" s="48"/>
      <c r="E107" s="49"/>
      <c r="F107" s="49"/>
      <c r="G107" s="50">
        <v>0</v>
      </c>
      <c r="H107" s="50">
        <f>+G107*D107</f>
        <v>0</v>
      </c>
      <c r="I107" s="51"/>
      <c r="J107" s="52"/>
    </row>
    <row r="108" spans="1:10">
      <c r="A108" s="60" t="s">
        <v>178</v>
      </c>
      <c r="B108" s="46" t="s">
        <v>180</v>
      </c>
      <c r="C108" s="47" t="s">
        <v>37</v>
      </c>
      <c r="D108" s="48"/>
      <c r="E108" s="49"/>
      <c r="F108" s="49"/>
      <c r="G108" s="50">
        <v>0</v>
      </c>
      <c r="H108" s="50">
        <f>+G108*D108</f>
        <v>0</v>
      </c>
      <c r="I108" s="51"/>
      <c r="J108" s="52"/>
    </row>
    <row r="109" spans="1:10">
      <c r="A109" s="60" t="s">
        <v>181</v>
      </c>
      <c r="B109" s="53" t="s">
        <v>182</v>
      </c>
      <c r="C109" s="54" t="s">
        <v>37</v>
      </c>
      <c r="D109" s="55"/>
      <c r="E109" s="49"/>
      <c r="F109" s="49"/>
      <c r="G109" s="50">
        <v>0</v>
      </c>
      <c r="H109" s="50">
        <f>+G109*D109</f>
        <v>0</v>
      </c>
      <c r="I109" s="66"/>
      <c r="J109" s="65"/>
    </row>
    <row r="110" spans="1:10">
      <c r="A110" s="60"/>
      <c r="B110" s="53" t="s">
        <v>183</v>
      </c>
      <c r="C110" s="54"/>
      <c r="D110" s="55"/>
      <c r="E110" s="49"/>
      <c r="F110" s="49"/>
      <c r="G110" s="50"/>
      <c r="H110" s="50"/>
      <c r="I110" s="66"/>
      <c r="J110" s="65"/>
    </row>
    <row r="111" spans="1:10">
      <c r="A111" s="60" t="s">
        <v>184</v>
      </c>
      <c r="B111" s="46" t="s">
        <v>185</v>
      </c>
      <c r="C111" s="47" t="s">
        <v>37</v>
      </c>
      <c r="D111" s="48"/>
      <c r="E111" s="49"/>
      <c r="F111" s="49"/>
      <c r="G111" s="50">
        <v>0</v>
      </c>
      <c r="H111" s="50">
        <f>+G111*D111</f>
        <v>0</v>
      </c>
      <c r="I111" s="51"/>
      <c r="J111" s="52"/>
    </row>
    <row r="112" spans="1:10">
      <c r="A112" s="60" t="s">
        <v>186</v>
      </c>
      <c r="B112" s="53" t="s">
        <v>187</v>
      </c>
      <c r="C112" s="64" t="s">
        <v>37</v>
      </c>
      <c r="D112" s="55"/>
      <c r="E112" s="49"/>
      <c r="F112" s="49"/>
      <c r="G112" s="50">
        <v>0</v>
      </c>
      <c r="H112" s="50">
        <f>+G112*D112</f>
        <v>0</v>
      </c>
      <c r="I112" s="51"/>
      <c r="J112" s="52"/>
    </row>
    <row r="113" spans="1:10">
      <c r="A113" s="60" t="s">
        <v>188</v>
      </c>
      <c r="B113" s="46" t="s">
        <v>189</v>
      </c>
      <c r="C113" s="47" t="s">
        <v>37</v>
      </c>
      <c r="D113" s="48"/>
      <c r="E113" s="49"/>
      <c r="F113" s="49"/>
      <c r="G113" s="50">
        <v>0</v>
      </c>
      <c r="H113" s="50">
        <f>+G113*D113</f>
        <v>0</v>
      </c>
      <c r="I113" s="51"/>
      <c r="J113" s="52"/>
    </row>
    <row r="114" spans="1:10" ht="15.75" thickBot="1">
      <c r="A114" s="60" t="s">
        <v>190</v>
      </c>
      <c r="B114" s="46" t="s">
        <v>191</v>
      </c>
      <c r="C114" s="47" t="s">
        <v>133</v>
      </c>
      <c r="D114" s="48"/>
      <c r="E114" s="49"/>
      <c r="F114" s="49"/>
      <c r="G114" s="50">
        <v>0</v>
      </c>
      <c r="H114" s="50">
        <f>+G114*D114</f>
        <v>0</v>
      </c>
      <c r="I114" s="51"/>
      <c r="J114" s="52"/>
    </row>
    <row r="115" spans="1:10" ht="15.75" thickBot="1">
      <c r="A115" s="37" t="s">
        <v>192</v>
      </c>
      <c r="B115" s="38" t="s">
        <v>193</v>
      </c>
      <c r="C115" s="39"/>
      <c r="D115" s="40"/>
      <c r="E115" s="41"/>
      <c r="F115" s="41"/>
      <c r="G115" s="42"/>
      <c r="H115" s="42"/>
      <c r="I115" s="43">
        <f>SUM(H116:H121)</f>
        <v>0</v>
      </c>
      <c r="J115" s="44" t="e">
        <f>+I115/$I$221</f>
        <v>#DIV/0!</v>
      </c>
    </row>
    <row r="116" spans="1:10" ht="24">
      <c r="A116" s="60" t="s">
        <v>194</v>
      </c>
      <c r="B116" s="53" t="s">
        <v>195</v>
      </c>
      <c r="C116" s="54" t="s">
        <v>37</v>
      </c>
      <c r="D116" s="55"/>
      <c r="E116" s="49"/>
      <c r="F116" s="49"/>
      <c r="G116" s="50">
        <v>0</v>
      </c>
      <c r="H116" s="50">
        <f>+G116*D116</f>
        <v>0</v>
      </c>
      <c r="I116" s="66"/>
      <c r="J116" s="65"/>
    </row>
    <row r="117" spans="1:10">
      <c r="A117" s="60"/>
      <c r="B117" s="53" t="s">
        <v>196</v>
      </c>
      <c r="C117" s="54"/>
      <c r="D117" s="55"/>
      <c r="E117" s="49"/>
      <c r="F117" s="49"/>
      <c r="G117" s="50"/>
      <c r="H117" s="50"/>
      <c r="I117" s="66"/>
      <c r="J117" s="65"/>
    </row>
    <row r="118" spans="1:10" ht="24">
      <c r="A118" s="60" t="s">
        <v>197</v>
      </c>
      <c r="B118" s="53" t="s">
        <v>198</v>
      </c>
      <c r="C118" s="54" t="s">
        <v>133</v>
      </c>
      <c r="D118" s="55"/>
      <c r="E118" s="49"/>
      <c r="F118" s="49"/>
      <c r="G118" s="50">
        <v>0</v>
      </c>
      <c r="H118" s="50">
        <f>+G118*D118</f>
        <v>0</v>
      </c>
      <c r="I118" s="66"/>
      <c r="J118" s="65"/>
    </row>
    <row r="119" spans="1:10">
      <c r="A119" s="60"/>
      <c r="B119" s="53" t="s">
        <v>199</v>
      </c>
      <c r="C119" s="54"/>
      <c r="D119" s="55"/>
      <c r="E119" s="49"/>
      <c r="F119" s="49"/>
      <c r="G119" s="50"/>
      <c r="H119" s="50"/>
      <c r="I119" s="66"/>
      <c r="J119" s="65"/>
    </row>
    <row r="120" spans="1:10">
      <c r="A120" s="45" t="s">
        <v>200</v>
      </c>
      <c r="B120" s="46" t="s">
        <v>201</v>
      </c>
      <c r="C120" s="47" t="s">
        <v>133</v>
      </c>
      <c r="D120" s="48"/>
      <c r="E120" s="49"/>
      <c r="F120" s="49"/>
      <c r="G120" s="50">
        <v>0</v>
      </c>
      <c r="H120" s="50">
        <f>+G120*D120</f>
        <v>0</v>
      </c>
      <c r="I120" s="51"/>
      <c r="J120" s="52"/>
    </row>
    <row r="121" spans="1:10">
      <c r="A121" s="60" t="s">
        <v>202</v>
      </c>
      <c r="B121" s="53" t="s">
        <v>203</v>
      </c>
      <c r="C121" s="54" t="s">
        <v>37</v>
      </c>
      <c r="D121" s="55"/>
      <c r="E121" s="49"/>
      <c r="F121" s="49"/>
      <c r="G121" s="50">
        <v>0</v>
      </c>
      <c r="H121" s="50">
        <f>+G121*D121</f>
        <v>0</v>
      </c>
      <c r="I121" s="66"/>
      <c r="J121" s="65"/>
    </row>
    <row r="122" spans="1:10" ht="15.75" thickBot="1">
      <c r="A122" s="60"/>
      <c r="B122" s="53" t="s">
        <v>204</v>
      </c>
      <c r="C122" s="54"/>
      <c r="D122" s="55"/>
      <c r="E122" s="49"/>
      <c r="F122" s="49"/>
      <c r="G122" s="50"/>
      <c r="H122" s="50"/>
      <c r="I122" s="66"/>
      <c r="J122" s="65"/>
    </row>
    <row r="123" spans="1:10" ht="15.75" thickBot="1">
      <c r="A123" s="37" t="s">
        <v>205</v>
      </c>
      <c r="B123" s="38" t="s">
        <v>206</v>
      </c>
      <c r="C123" s="39"/>
      <c r="D123" s="40"/>
      <c r="E123" s="41"/>
      <c r="F123" s="41"/>
      <c r="G123" s="42"/>
      <c r="H123" s="42"/>
      <c r="I123" s="82">
        <f>SUM(H124:H159)</f>
        <v>0</v>
      </c>
      <c r="J123" s="44" t="e">
        <f>+I123/$I$221</f>
        <v>#DIV/0!</v>
      </c>
    </row>
    <row r="124" spans="1:10">
      <c r="A124" s="45" t="s">
        <v>207</v>
      </c>
      <c r="B124" s="46" t="s">
        <v>208</v>
      </c>
      <c r="C124" s="47" t="s">
        <v>209</v>
      </c>
      <c r="D124" s="48"/>
      <c r="E124" s="49"/>
      <c r="F124" s="49"/>
      <c r="G124" s="50">
        <f>+F124+E124</f>
        <v>0</v>
      </c>
      <c r="H124" s="50">
        <f>+G124*D124</f>
        <v>0</v>
      </c>
      <c r="I124" s="51"/>
      <c r="J124" s="52"/>
    </row>
    <row r="125" spans="1:10">
      <c r="A125" s="45" t="s">
        <v>210</v>
      </c>
      <c r="B125" s="46" t="s">
        <v>211</v>
      </c>
      <c r="C125" s="47" t="s">
        <v>209</v>
      </c>
      <c r="D125" s="48"/>
      <c r="E125" s="49"/>
      <c r="F125" s="49"/>
      <c r="G125" s="50">
        <f t="shared" ref="G125:G139" si="6">+F125+E125</f>
        <v>0</v>
      </c>
      <c r="H125" s="50">
        <f t="shared" ref="H125:H138" si="7">+G125*D125</f>
        <v>0</v>
      </c>
      <c r="I125" s="51"/>
      <c r="J125" s="52"/>
    </row>
    <row r="126" spans="1:10">
      <c r="A126" s="45" t="s">
        <v>212</v>
      </c>
      <c r="B126" s="46" t="s">
        <v>213</v>
      </c>
      <c r="C126" s="47" t="s">
        <v>209</v>
      </c>
      <c r="D126" s="48"/>
      <c r="E126" s="49"/>
      <c r="F126" s="49"/>
      <c r="G126" s="50">
        <f t="shared" si="6"/>
        <v>0</v>
      </c>
      <c r="H126" s="50">
        <f t="shared" si="7"/>
        <v>0</v>
      </c>
      <c r="I126" s="51"/>
      <c r="J126" s="52"/>
    </row>
    <row r="127" spans="1:10">
      <c r="A127" s="45" t="s">
        <v>214</v>
      </c>
      <c r="B127" s="46" t="s">
        <v>215</v>
      </c>
      <c r="C127" s="47" t="s">
        <v>209</v>
      </c>
      <c r="D127" s="48"/>
      <c r="E127" s="49"/>
      <c r="F127" s="49"/>
      <c r="G127" s="50">
        <f t="shared" si="6"/>
        <v>0</v>
      </c>
      <c r="H127" s="50">
        <f t="shared" si="7"/>
        <v>0</v>
      </c>
      <c r="I127" s="51"/>
      <c r="J127" s="52"/>
    </row>
    <row r="128" spans="1:10">
      <c r="A128" s="45" t="s">
        <v>216</v>
      </c>
      <c r="B128" s="46" t="s">
        <v>217</v>
      </c>
      <c r="C128" s="47" t="s">
        <v>209</v>
      </c>
      <c r="D128" s="48"/>
      <c r="E128" s="49"/>
      <c r="F128" s="49"/>
      <c r="G128" s="50">
        <f t="shared" si="6"/>
        <v>0</v>
      </c>
      <c r="H128" s="50">
        <f t="shared" si="7"/>
        <v>0</v>
      </c>
      <c r="I128" s="51"/>
      <c r="J128" s="52"/>
    </row>
    <row r="129" spans="1:10">
      <c r="A129" s="45" t="s">
        <v>218</v>
      </c>
      <c r="B129" s="46" t="s">
        <v>219</v>
      </c>
      <c r="C129" s="47" t="s">
        <v>209</v>
      </c>
      <c r="D129" s="48"/>
      <c r="E129" s="49"/>
      <c r="F129" s="49"/>
      <c r="G129" s="50">
        <f t="shared" si="6"/>
        <v>0</v>
      </c>
      <c r="H129" s="50">
        <f t="shared" si="7"/>
        <v>0</v>
      </c>
      <c r="I129" s="51"/>
      <c r="J129" s="52"/>
    </row>
    <row r="130" spans="1:10">
      <c r="A130" s="45" t="s">
        <v>220</v>
      </c>
      <c r="B130" s="46" t="s">
        <v>221</v>
      </c>
      <c r="C130" s="47" t="s">
        <v>209</v>
      </c>
      <c r="D130" s="48"/>
      <c r="E130" s="49"/>
      <c r="F130" s="49"/>
      <c r="G130" s="50">
        <f t="shared" si="6"/>
        <v>0</v>
      </c>
      <c r="H130" s="50">
        <f t="shared" si="7"/>
        <v>0</v>
      </c>
      <c r="I130" s="51"/>
      <c r="J130" s="52"/>
    </row>
    <row r="131" spans="1:10">
      <c r="A131" s="45" t="s">
        <v>222</v>
      </c>
      <c r="B131" s="46" t="s">
        <v>223</v>
      </c>
      <c r="C131" s="47" t="s">
        <v>209</v>
      </c>
      <c r="D131" s="48"/>
      <c r="E131" s="49"/>
      <c r="F131" s="49"/>
      <c r="G131" s="50">
        <f t="shared" si="6"/>
        <v>0</v>
      </c>
      <c r="H131" s="50">
        <f t="shared" si="7"/>
        <v>0</v>
      </c>
      <c r="I131" s="51"/>
      <c r="J131" s="52"/>
    </row>
    <row r="132" spans="1:10">
      <c r="A132" s="45" t="s">
        <v>224</v>
      </c>
      <c r="B132" s="46" t="s">
        <v>225</v>
      </c>
      <c r="C132" s="47" t="s">
        <v>209</v>
      </c>
      <c r="D132" s="48"/>
      <c r="E132" s="49"/>
      <c r="F132" s="49"/>
      <c r="G132" s="50">
        <f t="shared" si="6"/>
        <v>0</v>
      </c>
      <c r="H132" s="50">
        <f t="shared" si="7"/>
        <v>0</v>
      </c>
      <c r="I132" s="51"/>
      <c r="J132" s="52"/>
    </row>
    <row r="133" spans="1:10">
      <c r="A133" s="45" t="s">
        <v>226</v>
      </c>
      <c r="B133" s="46" t="s">
        <v>227</v>
      </c>
      <c r="C133" s="47" t="s">
        <v>209</v>
      </c>
      <c r="D133" s="48"/>
      <c r="E133" s="49"/>
      <c r="F133" s="49"/>
      <c r="G133" s="50">
        <f t="shared" si="6"/>
        <v>0</v>
      </c>
      <c r="H133" s="50">
        <f t="shared" si="7"/>
        <v>0</v>
      </c>
      <c r="I133" s="51"/>
      <c r="J133" s="52"/>
    </row>
    <row r="134" spans="1:10">
      <c r="A134" s="45" t="s">
        <v>228</v>
      </c>
      <c r="B134" s="46" t="s">
        <v>229</v>
      </c>
      <c r="C134" s="47" t="s">
        <v>209</v>
      </c>
      <c r="D134" s="48"/>
      <c r="E134" s="49"/>
      <c r="F134" s="49"/>
      <c r="G134" s="50">
        <f t="shared" si="6"/>
        <v>0</v>
      </c>
      <c r="H134" s="50">
        <f t="shared" si="7"/>
        <v>0</v>
      </c>
      <c r="I134" s="51"/>
      <c r="J134" s="52"/>
    </row>
    <row r="135" spans="1:10">
      <c r="A135" s="45" t="s">
        <v>230</v>
      </c>
      <c r="B135" s="46" t="s">
        <v>231</v>
      </c>
      <c r="C135" s="47" t="s">
        <v>209</v>
      </c>
      <c r="D135" s="48"/>
      <c r="E135" s="49"/>
      <c r="F135" s="49"/>
      <c r="G135" s="50">
        <f t="shared" si="6"/>
        <v>0</v>
      </c>
      <c r="H135" s="50">
        <f t="shared" si="7"/>
        <v>0</v>
      </c>
      <c r="I135" s="51"/>
      <c r="J135" s="52"/>
    </row>
    <row r="136" spans="1:10">
      <c r="A136" s="45" t="s">
        <v>232</v>
      </c>
      <c r="B136" s="46" t="s">
        <v>233</v>
      </c>
      <c r="C136" s="47" t="s">
        <v>209</v>
      </c>
      <c r="D136" s="48"/>
      <c r="E136" s="49"/>
      <c r="F136" s="49"/>
      <c r="G136" s="50">
        <f t="shared" si="6"/>
        <v>0</v>
      </c>
      <c r="H136" s="50">
        <f t="shared" si="7"/>
        <v>0</v>
      </c>
      <c r="I136" s="51"/>
      <c r="J136" s="52"/>
    </row>
    <row r="137" spans="1:10">
      <c r="A137" s="45" t="s">
        <v>234</v>
      </c>
      <c r="B137" s="46" t="s">
        <v>235</v>
      </c>
      <c r="C137" s="47" t="s">
        <v>209</v>
      </c>
      <c r="D137" s="48"/>
      <c r="E137" s="49"/>
      <c r="F137" s="49"/>
      <c r="G137" s="50">
        <f t="shared" si="6"/>
        <v>0</v>
      </c>
      <c r="H137" s="50">
        <f t="shared" si="7"/>
        <v>0</v>
      </c>
      <c r="I137" s="51"/>
      <c r="J137" s="52"/>
    </row>
    <row r="138" spans="1:10">
      <c r="A138" s="45" t="s">
        <v>236</v>
      </c>
      <c r="B138" s="46" t="s">
        <v>237</v>
      </c>
      <c r="C138" s="47" t="s">
        <v>209</v>
      </c>
      <c r="D138" s="48"/>
      <c r="E138" s="49"/>
      <c r="F138" s="49"/>
      <c r="G138" s="50">
        <f t="shared" si="6"/>
        <v>0</v>
      </c>
      <c r="H138" s="50">
        <f t="shared" si="7"/>
        <v>0</v>
      </c>
      <c r="I138" s="51"/>
      <c r="J138" s="52"/>
    </row>
    <row r="139" spans="1:10">
      <c r="A139" s="45" t="s">
        <v>238</v>
      </c>
      <c r="B139" s="81" t="s">
        <v>239</v>
      </c>
      <c r="C139" s="47" t="s">
        <v>209</v>
      </c>
      <c r="D139" s="48"/>
      <c r="E139" s="49"/>
      <c r="F139" s="49"/>
      <c r="G139" s="50">
        <f t="shared" si="6"/>
        <v>0</v>
      </c>
      <c r="H139" s="50">
        <f>+G139*D139</f>
        <v>0</v>
      </c>
      <c r="I139" s="51"/>
      <c r="J139" s="52"/>
    </row>
    <row r="140" spans="1:10">
      <c r="A140" s="45"/>
      <c r="B140" s="81" t="s">
        <v>240</v>
      </c>
      <c r="C140" s="47"/>
      <c r="D140" s="48"/>
      <c r="E140" s="49"/>
      <c r="F140" s="49"/>
      <c r="G140" s="50"/>
      <c r="H140" s="50"/>
      <c r="I140" s="51"/>
      <c r="J140" s="52"/>
    </row>
    <row r="141" spans="1:10">
      <c r="A141" s="45"/>
      <c r="B141" s="81" t="s">
        <v>241</v>
      </c>
      <c r="C141" s="47"/>
      <c r="D141" s="48"/>
      <c r="E141" s="49"/>
      <c r="F141" s="49"/>
      <c r="G141" s="50"/>
      <c r="H141" s="50"/>
      <c r="I141" s="51"/>
      <c r="J141" s="52"/>
    </row>
    <row r="142" spans="1:10" ht="24">
      <c r="A142" s="60" t="s">
        <v>242</v>
      </c>
      <c r="B142" s="53" t="s">
        <v>243</v>
      </c>
      <c r="C142" s="54" t="s">
        <v>209</v>
      </c>
      <c r="D142" s="55"/>
      <c r="E142" s="49"/>
      <c r="F142" s="49"/>
      <c r="G142" s="50">
        <f t="shared" ref="G142:G159" si="8">+F142+E142</f>
        <v>0</v>
      </c>
      <c r="H142" s="50">
        <f t="shared" ref="H142:H159" si="9">+G142*D142</f>
        <v>0</v>
      </c>
      <c r="I142" s="66"/>
      <c r="J142" s="65"/>
    </row>
    <row r="143" spans="1:10">
      <c r="A143" s="60"/>
      <c r="B143" s="53" t="s">
        <v>244</v>
      </c>
      <c r="C143" s="54"/>
      <c r="D143" s="55"/>
      <c r="E143" s="49"/>
      <c r="F143" s="49"/>
      <c r="G143" s="50"/>
      <c r="H143" s="50"/>
      <c r="I143" s="66"/>
      <c r="J143" s="65"/>
    </row>
    <row r="144" spans="1:10" ht="24">
      <c r="A144" s="45" t="s">
        <v>245</v>
      </c>
      <c r="B144" s="81" t="s">
        <v>246</v>
      </c>
      <c r="C144" s="47" t="s">
        <v>133</v>
      </c>
      <c r="D144" s="48"/>
      <c r="E144" s="49"/>
      <c r="F144" s="49"/>
      <c r="G144" s="50">
        <f t="shared" si="8"/>
        <v>0</v>
      </c>
      <c r="H144" s="50">
        <f t="shared" si="9"/>
        <v>0</v>
      </c>
      <c r="I144" s="51"/>
      <c r="J144" s="52"/>
    </row>
    <row r="145" spans="1:10">
      <c r="A145" s="45" t="s">
        <v>247</v>
      </c>
      <c r="B145" s="46" t="s">
        <v>248</v>
      </c>
      <c r="C145" s="47" t="s">
        <v>209</v>
      </c>
      <c r="D145" s="48"/>
      <c r="E145" s="49"/>
      <c r="F145" s="49"/>
      <c r="G145" s="50">
        <f t="shared" si="8"/>
        <v>0</v>
      </c>
      <c r="H145" s="50">
        <f t="shared" si="9"/>
        <v>0</v>
      </c>
      <c r="I145" s="51"/>
      <c r="J145" s="52"/>
    </row>
    <row r="146" spans="1:10">
      <c r="A146" s="45" t="s">
        <v>249</v>
      </c>
      <c r="B146" s="46" t="s">
        <v>250</v>
      </c>
      <c r="C146" s="47" t="s">
        <v>209</v>
      </c>
      <c r="D146" s="48"/>
      <c r="E146" s="49"/>
      <c r="F146" s="49"/>
      <c r="G146" s="50">
        <f t="shared" si="8"/>
        <v>0</v>
      </c>
      <c r="H146" s="50">
        <f t="shared" si="9"/>
        <v>0</v>
      </c>
      <c r="I146" s="51"/>
      <c r="J146" s="52"/>
    </row>
    <row r="147" spans="1:10">
      <c r="A147" s="45" t="s">
        <v>251</v>
      </c>
      <c r="B147" s="46" t="s">
        <v>252</v>
      </c>
      <c r="C147" s="47" t="s">
        <v>209</v>
      </c>
      <c r="D147" s="48"/>
      <c r="E147" s="49"/>
      <c r="F147" s="49"/>
      <c r="G147" s="50">
        <f t="shared" si="8"/>
        <v>0</v>
      </c>
      <c r="H147" s="50">
        <f t="shared" si="9"/>
        <v>0</v>
      </c>
      <c r="I147" s="51"/>
      <c r="J147" s="52"/>
    </row>
    <row r="148" spans="1:10">
      <c r="A148" s="45" t="s">
        <v>253</v>
      </c>
      <c r="B148" s="46" t="s">
        <v>254</v>
      </c>
      <c r="C148" s="47" t="s">
        <v>209</v>
      </c>
      <c r="D148" s="48"/>
      <c r="E148" s="49"/>
      <c r="F148" s="49"/>
      <c r="G148" s="50">
        <f t="shared" si="8"/>
        <v>0</v>
      </c>
      <c r="H148" s="50">
        <f t="shared" si="9"/>
        <v>0</v>
      </c>
      <c r="I148" s="51"/>
      <c r="J148" s="52"/>
    </row>
    <row r="149" spans="1:10">
      <c r="A149" s="45" t="s">
        <v>255</v>
      </c>
      <c r="B149" s="46" t="s">
        <v>256</v>
      </c>
      <c r="C149" s="47" t="s">
        <v>209</v>
      </c>
      <c r="D149" s="48"/>
      <c r="E149" s="49"/>
      <c r="F149" s="49"/>
      <c r="G149" s="50">
        <f t="shared" si="8"/>
        <v>0</v>
      </c>
      <c r="H149" s="50">
        <f t="shared" si="9"/>
        <v>0</v>
      </c>
      <c r="I149" s="51"/>
      <c r="J149" s="52"/>
    </row>
    <row r="150" spans="1:10">
      <c r="A150" s="45" t="s">
        <v>257</v>
      </c>
      <c r="B150" s="46" t="s">
        <v>258</v>
      </c>
      <c r="C150" s="47" t="s">
        <v>209</v>
      </c>
      <c r="D150" s="48"/>
      <c r="E150" s="49"/>
      <c r="F150" s="49"/>
      <c r="G150" s="50">
        <f t="shared" si="8"/>
        <v>0</v>
      </c>
      <c r="H150" s="50">
        <f t="shared" si="9"/>
        <v>0</v>
      </c>
      <c r="I150" s="51"/>
      <c r="J150" s="52"/>
    </row>
    <row r="151" spans="1:10">
      <c r="A151" s="45" t="s">
        <v>259</v>
      </c>
      <c r="B151" s="46" t="s">
        <v>260</v>
      </c>
      <c r="C151" s="47" t="s">
        <v>209</v>
      </c>
      <c r="D151" s="48"/>
      <c r="E151" s="49"/>
      <c r="F151" s="49"/>
      <c r="G151" s="50">
        <f t="shared" si="8"/>
        <v>0</v>
      </c>
      <c r="H151" s="50">
        <f t="shared" si="9"/>
        <v>0</v>
      </c>
      <c r="I151" s="51"/>
      <c r="J151" s="52"/>
    </row>
    <row r="152" spans="1:10">
      <c r="A152" s="45" t="s">
        <v>261</v>
      </c>
      <c r="B152" s="46" t="s">
        <v>262</v>
      </c>
      <c r="C152" s="47" t="s">
        <v>209</v>
      </c>
      <c r="D152" s="48"/>
      <c r="E152" s="49"/>
      <c r="F152" s="49"/>
      <c r="G152" s="50">
        <f t="shared" si="8"/>
        <v>0</v>
      </c>
      <c r="H152" s="50">
        <f t="shared" si="9"/>
        <v>0</v>
      </c>
      <c r="I152" s="51"/>
      <c r="J152" s="52"/>
    </row>
    <row r="153" spans="1:10">
      <c r="A153" s="45" t="s">
        <v>263</v>
      </c>
      <c r="B153" s="46" t="s">
        <v>264</v>
      </c>
      <c r="C153" s="47" t="s">
        <v>209</v>
      </c>
      <c r="D153" s="48"/>
      <c r="E153" s="49"/>
      <c r="F153" s="49"/>
      <c r="G153" s="50">
        <f t="shared" si="8"/>
        <v>0</v>
      </c>
      <c r="H153" s="50">
        <f t="shared" si="9"/>
        <v>0</v>
      </c>
      <c r="I153" s="51"/>
      <c r="J153" s="52"/>
    </row>
    <row r="154" spans="1:10">
      <c r="A154" s="45" t="s">
        <v>265</v>
      </c>
      <c r="B154" s="46" t="s">
        <v>266</v>
      </c>
      <c r="C154" s="47" t="s">
        <v>209</v>
      </c>
      <c r="D154" s="48"/>
      <c r="E154" s="49"/>
      <c r="F154" s="49"/>
      <c r="G154" s="50">
        <f t="shared" si="8"/>
        <v>0</v>
      </c>
      <c r="H154" s="50">
        <f t="shared" si="9"/>
        <v>0</v>
      </c>
      <c r="I154" s="51"/>
      <c r="J154" s="52"/>
    </row>
    <row r="155" spans="1:10">
      <c r="A155" s="45" t="s">
        <v>267</v>
      </c>
      <c r="B155" s="46" t="s">
        <v>268</v>
      </c>
      <c r="C155" s="47" t="s">
        <v>269</v>
      </c>
      <c r="D155" s="48"/>
      <c r="E155" s="49"/>
      <c r="F155" s="49"/>
      <c r="G155" s="50">
        <f t="shared" si="8"/>
        <v>0</v>
      </c>
      <c r="H155" s="50">
        <f t="shared" si="9"/>
        <v>0</v>
      </c>
      <c r="I155" s="51"/>
      <c r="J155" s="83"/>
    </row>
    <row r="156" spans="1:10">
      <c r="A156" s="45" t="s">
        <v>270</v>
      </c>
      <c r="B156" s="46" t="s">
        <v>271</v>
      </c>
      <c r="C156" s="47" t="s">
        <v>269</v>
      </c>
      <c r="D156" s="48"/>
      <c r="E156" s="49"/>
      <c r="F156" s="84"/>
      <c r="G156" s="50">
        <f t="shared" si="8"/>
        <v>0</v>
      </c>
      <c r="H156" s="50">
        <f t="shared" si="9"/>
        <v>0</v>
      </c>
      <c r="I156" s="51"/>
      <c r="J156" s="83"/>
    </row>
    <row r="157" spans="1:10">
      <c r="A157" s="45" t="s">
        <v>272</v>
      </c>
      <c r="B157" s="46" t="s">
        <v>273</v>
      </c>
      <c r="C157" s="47" t="s">
        <v>269</v>
      </c>
      <c r="D157" s="48"/>
      <c r="E157" s="49"/>
      <c r="F157" s="85"/>
      <c r="G157" s="50">
        <f t="shared" si="8"/>
        <v>0</v>
      </c>
      <c r="H157" s="50">
        <f t="shared" si="9"/>
        <v>0</v>
      </c>
      <c r="I157" s="51"/>
      <c r="J157" s="83"/>
    </row>
    <row r="158" spans="1:10">
      <c r="A158" s="45" t="s">
        <v>274</v>
      </c>
      <c r="B158" s="46" t="s">
        <v>275</v>
      </c>
      <c r="C158" s="47" t="s">
        <v>269</v>
      </c>
      <c r="D158" s="48"/>
      <c r="E158" s="49"/>
      <c r="F158" s="84"/>
      <c r="G158" s="50">
        <f t="shared" si="8"/>
        <v>0</v>
      </c>
      <c r="H158" s="50">
        <f t="shared" si="9"/>
        <v>0</v>
      </c>
      <c r="I158" s="51"/>
      <c r="J158" s="83"/>
    </row>
    <row r="159" spans="1:10">
      <c r="A159" s="45" t="s">
        <v>276</v>
      </c>
      <c r="B159" s="46" t="s">
        <v>277</v>
      </c>
      <c r="C159" s="47" t="s">
        <v>269</v>
      </c>
      <c r="D159" s="48"/>
      <c r="E159" s="49"/>
      <c r="F159" s="84"/>
      <c r="G159" s="50">
        <f t="shared" si="8"/>
        <v>0</v>
      </c>
      <c r="H159" s="50">
        <f t="shared" si="9"/>
        <v>0</v>
      </c>
      <c r="I159" s="51"/>
      <c r="J159" s="83"/>
    </row>
    <row r="160" spans="1:10" ht="15.75" thickBot="1">
      <c r="A160" s="45"/>
      <c r="B160" s="46" t="s">
        <v>995</v>
      </c>
      <c r="C160" s="47"/>
      <c r="D160" s="48"/>
      <c r="E160" s="49"/>
      <c r="F160" s="84"/>
      <c r="G160" s="50"/>
      <c r="H160" s="50"/>
      <c r="I160" s="51"/>
      <c r="J160" s="83"/>
    </row>
    <row r="161" spans="1:10" ht="15.75" thickBot="1">
      <c r="A161" s="37" t="s">
        <v>278</v>
      </c>
      <c r="B161" s="38" t="s">
        <v>279</v>
      </c>
      <c r="C161" s="39"/>
      <c r="D161" s="40"/>
      <c r="E161" s="41"/>
      <c r="F161" s="41"/>
      <c r="G161" s="42"/>
      <c r="H161" s="42"/>
      <c r="I161" s="43">
        <f>SUM(H162:H175)</f>
        <v>0</v>
      </c>
      <c r="J161" s="44" t="e">
        <f>+I161/$I$221</f>
        <v>#DIV/0!</v>
      </c>
    </row>
    <row r="162" spans="1:10">
      <c r="A162" s="45" t="s">
        <v>280</v>
      </c>
      <c r="B162" s="46" t="s">
        <v>281</v>
      </c>
      <c r="C162" s="47" t="s">
        <v>209</v>
      </c>
      <c r="D162" s="48"/>
      <c r="E162" s="49"/>
      <c r="F162" s="49"/>
      <c r="G162" s="50">
        <f t="shared" ref="G162:G175" si="10">+F162+E162</f>
        <v>0</v>
      </c>
      <c r="H162" s="50">
        <f t="shared" ref="H162:H175" si="11">+G162*D162</f>
        <v>0</v>
      </c>
      <c r="I162" s="51"/>
      <c r="J162" s="52"/>
    </row>
    <row r="163" spans="1:10">
      <c r="A163" s="45" t="s">
        <v>282</v>
      </c>
      <c r="B163" s="46" t="s">
        <v>283</v>
      </c>
      <c r="C163" s="47" t="s">
        <v>209</v>
      </c>
      <c r="D163" s="48"/>
      <c r="E163" s="49"/>
      <c r="F163" s="49"/>
      <c r="G163" s="50">
        <f t="shared" si="10"/>
        <v>0</v>
      </c>
      <c r="H163" s="50">
        <f t="shared" si="11"/>
        <v>0</v>
      </c>
      <c r="I163" s="51"/>
      <c r="J163" s="52"/>
    </row>
    <row r="164" spans="1:10">
      <c r="A164" s="45" t="s">
        <v>284</v>
      </c>
      <c r="B164" s="46" t="s">
        <v>285</v>
      </c>
      <c r="C164" s="47" t="s">
        <v>209</v>
      </c>
      <c r="D164" s="48"/>
      <c r="E164" s="49"/>
      <c r="F164" s="49"/>
      <c r="G164" s="50">
        <f t="shared" si="10"/>
        <v>0</v>
      </c>
      <c r="H164" s="50">
        <f t="shared" si="11"/>
        <v>0</v>
      </c>
      <c r="I164" s="51"/>
      <c r="J164" s="52"/>
    </row>
    <row r="165" spans="1:10">
      <c r="A165" s="45" t="s">
        <v>286</v>
      </c>
      <c r="B165" s="46" t="s">
        <v>287</v>
      </c>
      <c r="C165" s="47" t="s">
        <v>209</v>
      </c>
      <c r="D165" s="48"/>
      <c r="E165" s="49"/>
      <c r="F165" s="49"/>
      <c r="G165" s="50">
        <f t="shared" si="10"/>
        <v>0</v>
      </c>
      <c r="H165" s="50">
        <f t="shared" si="11"/>
        <v>0</v>
      </c>
      <c r="I165" s="51"/>
      <c r="J165" s="52"/>
    </row>
    <row r="166" spans="1:10">
      <c r="A166" s="45" t="s">
        <v>288</v>
      </c>
      <c r="B166" s="46" t="s">
        <v>289</v>
      </c>
      <c r="C166" s="47" t="s">
        <v>209</v>
      </c>
      <c r="D166" s="48"/>
      <c r="E166" s="49"/>
      <c r="F166" s="49"/>
      <c r="G166" s="50">
        <f t="shared" si="10"/>
        <v>0</v>
      </c>
      <c r="H166" s="50">
        <f t="shared" si="11"/>
        <v>0</v>
      </c>
      <c r="I166" s="51"/>
      <c r="J166" s="52"/>
    </row>
    <row r="167" spans="1:10">
      <c r="A167" s="45" t="s">
        <v>290</v>
      </c>
      <c r="B167" s="46" t="s">
        <v>291</v>
      </c>
      <c r="C167" s="47" t="s">
        <v>209</v>
      </c>
      <c r="D167" s="48"/>
      <c r="E167" s="49"/>
      <c r="F167" s="49"/>
      <c r="G167" s="50">
        <f t="shared" si="10"/>
        <v>0</v>
      </c>
      <c r="H167" s="50">
        <f t="shared" si="11"/>
        <v>0</v>
      </c>
      <c r="I167" s="51"/>
      <c r="J167" s="52"/>
    </row>
    <row r="168" spans="1:10">
      <c r="A168" s="45" t="s">
        <v>292</v>
      </c>
      <c r="B168" s="46" t="s">
        <v>293</v>
      </c>
      <c r="C168" s="47" t="s">
        <v>209</v>
      </c>
      <c r="D168" s="48"/>
      <c r="E168" s="49"/>
      <c r="F168" s="49"/>
      <c r="G168" s="50">
        <f t="shared" si="10"/>
        <v>0</v>
      </c>
      <c r="H168" s="50">
        <f t="shared" si="11"/>
        <v>0</v>
      </c>
      <c r="I168" s="51"/>
      <c r="J168" s="52"/>
    </row>
    <row r="169" spans="1:10">
      <c r="A169" s="45" t="s">
        <v>294</v>
      </c>
      <c r="B169" s="46" t="s">
        <v>295</v>
      </c>
      <c r="C169" s="47" t="s">
        <v>209</v>
      </c>
      <c r="D169" s="48"/>
      <c r="E169" s="49"/>
      <c r="F169" s="49"/>
      <c r="G169" s="50">
        <f t="shared" si="10"/>
        <v>0</v>
      </c>
      <c r="H169" s="50">
        <f t="shared" si="11"/>
        <v>0</v>
      </c>
      <c r="I169" s="51"/>
      <c r="J169" s="52"/>
    </row>
    <row r="170" spans="1:10">
      <c r="A170" s="45" t="s">
        <v>296</v>
      </c>
      <c r="B170" s="46" t="s">
        <v>297</v>
      </c>
      <c r="C170" s="47" t="s">
        <v>209</v>
      </c>
      <c r="D170" s="48"/>
      <c r="E170" s="49"/>
      <c r="F170" s="49"/>
      <c r="G170" s="50">
        <f t="shared" si="10"/>
        <v>0</v>
      </c>
      <c r="H170" s="50">
        <f t="shared" si="11"/>
        <v>0</v>
      </c>
      <c r="I170" s="51"/>
      <c r="J170" s="52"/>
    </row>
    <row r="171" spans="1:10">
      <c r="A171" s="45" t="s">
        <v>298</v>
      </c>
      <c r="B171" s="46" t="s">
        <v>299</v>
      </c>
      <c r="C171" s="47" t="s">
        <v>209</v>
      </c>
      <c r="D171" s="48"/>
      <c r="E171" s="49"/>
      <c r="F171" s="49"/>
      <c r="G171" s="50">
        <f t="shared" si="10"/>
        <v>0</v>
      </c>
      <c r="H171" s="50">
        <f t="shared" si="11"/>
        <v>0</v>
      </c>
      <c r="I171" s="51"/>
      <c r="J171" s="52"/>
    </row>
    <row r="172" spans="1:10" ht="24">
      <c r="A172" s="45" t="s">
        <v>300</v>
      </c>
      <c r="B172" s="81" t="s">
        <v>991</v>
      </c>
      <c r="C172" s="47" t="s">
        <v>209</v>
      </c>
      <c r="D172" s="48"/>
      <c r="E172" s="49"/>
      <c r="F172" s="49"/>
      <c r="G172" s="50">
        <f t="shared" si="10"/>
        <v>0</v>
      </c>
      <c r="H172" s="50">
        <f t="shared" si="11"/>
        <v>0</v>
      </c>
      <c r="I172" s="51"/>
      <c r="J172" s="52"/>
    </row>
    <row r="173" spans="1:10" ht="18.75" customHeight="1">
      <c r="A173" s="45"/>
      <c r="B173" s="81" t="s">
        <v>992</v>
      </c>
      <c r="C173" s="47"/>
      <c r="D173" s="48"/>
      <c r="E173" s="49"/>
      <c r="F173" s="49"/>
      <c r="G173" s="50"/>
      <c r="H173" s="50"/>
      <c r="I173" s="51"/>
      <c r="J173" s="52"/>
    </row>
    <row r="174" spans="1:10">
      <c r="A174" s="86" t="s">
        <v>301</v>
      </c>
      <c r="B174" s="87" t="s">
        <v>302</v>
      </c>
      <c r="C174" s="88"/>
      <c r="D174" s="48"/>
      <c r="E174" s="89"/>
      <c r="F174" s="89"/>
      <c r="G174" s="50">
        <f t="shared" si="10"/>
        <v>0</v>
      </c>
      <c r="H174" s="50">
        <f t="shared" si="11"/>
        <v>0</v>
      </c>
      <c r="I174" s="90"/>
      <c r="J174" s="91"/>
    </row>
    <row r="175" spans="1:10" ht="24" customHeight="1">
      <c r="A175" s="45" t="s">
        <v>301</v>
      </c>
      <c r="B175" s="46" t="s">
        <v>994</v>
      </c>
      <c r="C175" s="47" t="s">
        <v>209</v>
      </c>
      <c r="D175" s="48"/>
      <c r="E175" s="49"/>
      <c r="F175" s="49"/>
      <c r="G175" s="50">
        <f t="shared" si="10"/>
        <v>0</v>
      </c>
      <c r="H175" s="50">
        <f t="shared" si="11"/>
        <v>0</v>
      </c>
      <c r="I175" s="51"/>
      <c r="J175" s="52"/>
    </row>
    <row r="176" spans="1:10" ht="15.75" thickBot="1">
      <c r="A176" s="45"/>
      <c r="B176" s="46" t="s">
        <v>995</v>
      </c>
      <c r="C176" s="47"/>
      <c r="D176" s="48"/>
      <c r="E176" s="49"/>
      <c r="F176" s="84"/>
      <c r="G176" s="50"/>
      <c r="H176" s="50"/>
      <c r="I176" s="51"/>
      <c r="J176" s="83"/>
    </row>
    <row r="177" spans="1:11" ht="15.75" thickBot="1">
      <c r="A177" s="37" t="s">
        <v>303</v>
      </c>
      <c r="B177" s="38" t="s">
        <v>304</v>
      </c>
      <c r="C177" s="39"/>
      <c r="D177" s="40"/>
      <c r="E177" s="41"/>
      <c r="F177" s="41"/>
      <c r="G177" s="42"/>
      <c r="H177" s="42"/>
      <c r="I177" s="82">
        <f>SUM(H178:H179)</f>
        <v>0</v>
      </c>
      <c r="J177" s="44" t="e">
        <f>+I177/$I$221</f>
        <v>#DIV/0!</v>
      </c>
    </row>
    <row r="178" spans="1:11">
      <c r="A178" s="45" t="s">
        <v>305</v>
      </c>
      <c r="B178" s="46" t="s">
        <v>306</v>
      </c>
      <c r="C178" s="47" t="s">
        <v>37</v>
      </c>
      <c r="D178" s="48"/>
      <c r="E178" s="49"/>
      <c r="F178" s="49"/>
      <c r="G178" s="50">
        <f>SUM(E178:F178)</f>
        <v>0</v>
      </c>
      <c r="H178" s="50">
        <f>+G178*D178</f>
        <v>0</v>
      </c>
      <c r="I178" s="51"/>
      <c r="J178" s="52"/>
    </row>
    <row r="179" spans="1:11" ht="15.75" thickBot="1">
      <c r="A179" s="45" t="s">
        <v>307</v>
      </c>
      <c r="B179" s="46" t="s">
        <v>308</v>
      </c>
      <c r="C179" s="47" t="s">
        <v>209</v>
      </c>
      <c r="D179" s="48"/>
      <c r="E179" s="49"/>
      <c r="F179" s="49"/>
      <c r="G179" s="50">
        <f>SUM(E179:F179)</f>
        <v>0</v>
      </c>
      <c r="H179" s="50">
        <f>+G179*D179</f>
        <v>0</v>
      </c>
      <c r="I179" s="51"/>
      <c r="J179" s="52"/>
    </row>
    <row r="180" spans="1:11" ht="15.75" thickBot="1">
      <c r="A180" s="37" t="s">
        <v>309</v>
      </c>
      <c r="B180" s="38" t="s">
        <v>310</v>
      </c>
      <c r="C180" s="39"/>
      <c r="D180" s="40"/>
      <c r="E180" s="41"/>
      <c r="F180" s="41"/>
      <c r="G180" s="42"/>
      <c r="H180" s="42"/>
      <c r="I180" s="82">
        <v>0</v>
      </c>
      <c r="J180" s="44" t="e">
        <f>+I180/$I$221</f>
        <v>#DIV/0!</v>
      </c>
    </row>
    <row r="181" spans="1:11">
      <c r="A181" s="60" t="s">
        <v>311</v>
      </c>
      <c r="B181" s="92" t="s">
        <v>312</v>
      </c>
      <c r="C181" s="54" t="s">
        <v>313</v>
      </c>
      <c r="D181" s="55"/>
      <c r="E181" s="49"/>
      <c r="F181" s="49"/>
      <c r="G181" s="50"/>
      <c r="H181" s="50"/>
      <c r="I181" s="51"/>
      <c r="J181" s="52"/>
    </row>
    <row r="182" spans="1:11">
      <c r="A182" s="60"/>
      <c r="B182" s="92" t="s">
        <v>314</v>
      </c>
      <c r="C182" s="54"/>
      <c r="D182" s="55"/>
      <c r="E182" s="49"/>
      <c r="F182" s="49"/>
      <c r="G182" s="50"/>
      <c r="H182" s="50"/>
      <c r="I182" s="51"/>
      <c r="J182" s="52"/>
    </row>
    <row r="183" spans="1:11">
      <c r="A183" s="60"/>
      <c r="B183" s="92" t="s">
        <v>315</v>
      </c>
      <c r="C183" s="54"/>
      <c r="D183" s="55"/>
      <c r="E183" s="49"/>
      <c r="F183" s="49"/>
      <c r="G183" s="50"/>
      <c r="H183" s="50"/>
      <c r="I183" s="51"/>
      <c r="J183" s="52"/>
    </row>
    <row r="184" spans="1:11">
      <c r="A184" s="60"/>
      <c r="B184" s="92" t="s">
        <v>316</v>
      </c>
      <c r="C184" s="54"/>
      <c r="D184" s="55"/>
      <c r="E184" s="49"/>
      <c r="F184" s="49"/>
      <c r="G184" s="50"/>
      <c r="H184" s="50"/>
      <c r="I184" s="51"/>
      <c r="J184" s="52"/>
    </row>
    <row r="185" spans="1:11">
      <c r="A185" s="60"/>
      <c r="B185" s="92" t="s">
        <v>317</v>
      </c>
      <c r="C185" s="54"/>
      <c r="D185" s="55"/>
      <c r="E185" s="49"/>
      <c r="F185" s="49"/>
      <c r="G185" s="50"/>
      <c r="H185" s="50"/>
      <c r="I185" s="51"/>
      <c r="J185" s="52"/>
    </row>
    <row r="186" spans="1:11" ht="15.75" thickBot="1">
      <c r="A186" s="60"/>
      <c r="B186" s="92" t="s">
        <v>318</v>
      </c>
      <c r="C186" s="54"/>
      <c r="D186" s="55"/>
      <c r="E186" s="49"/>
      <c r="F186" s="49"/>
      <c r="G186" s="50"/>
      <c r="H186" s="50"/>
      <c r="I186" s="51"/>
      <c r="J186" s="52"/>
    </row>
    <row r="187" spans="1:11" ht="15.75" thickBot="1">
      <c r="A187" s="37" t="s">
        <v>319</v>
      </c>
      <c r="B187" s="38" t="s">
        <v>320</v>
      </c>
      <c r="C187" s="39"/>
      <c r="D187" s="40"/>
      <c r="E187" s="41"/>
      <c r="F187" s="41"/>
      <c r="G187" s="42"/>
      <c r="H187" s="42"/>
      <c r="I187" s="82">
        <f>SUM(E188:G191)</f>
        <v>0</v>
      </c>
      <c r="J187" s="44" t="e">
        <f>+I187/$I$221</f>
        <v>#DIV/0!</v>
      </c>
      <c r="K187" s="553">
        <f>+G188+E190+E191+F191</f>
        <v>0</v>
      </c>
    </row>
    <row r="188" spans="1:11">
      <c r="A188" s="60" t="s">
        <v>321</v>
      </c>
      <c r="B188" s="92" t="s">
        <v>322</v>
      </c>
      <c r="C188" s="54" t="s">
        <v>313</v>
      </c>
      <c r="D188" s="55"/>
      <c r="E188" s="49"/>
      <c r="F188" s="49"/>
      <c r="G188" s="50">
        <v>0</v>
      </c>
      <c r="H188" s="50"/>
      <c r="I188" s="51"/>
      <c r="J188" s="52"/>
    </row>
    <row r="189" spans="1:11">
      <c r="A189" s="60"/>
      <c r="B189" s="92" t="s">
        <v>323</v>
      </c>
      <c r="C189" s="54"/>
      <c r="D189" s="55"/>
      <c r="E189" s="49"/>
      <c r="F189" s="49"/>
      <c r="G189" s="50"/>
      <c r="H189" s="50"/>
      <c r="I189" s="51"/>
      <c r="J189" s="52"/>
    </row>
    <row r="190" spans="1:11">
      <c r="A190" s="60"/>
      <c r="B190" s="92" t="s">
        <v>324</v>
      </c>
      <c r="C190" s="54"/>
      <c r="D190" s="55"/>
      <c r="E190" s="49"/>
      <c r="F190" s="49"/>
      <c r="G190" s="50"/>
      <c r="H190" s="50"/>
      <c r="I190" s="51"/>
      <c r="J190" s="52"/>
    </row>
    <row r="191" spans="1:11" ht="15.75" thickBot="1">
      <c r="A191" s="60"/>
      <c r="B191" s="92" t="s">
        <v>325</v>
      </c>
      <c r="C191" s="54"/>
      <c r="D191" s="55"/>
      <c r="E191" s="49"/>
      <c r="F191" s="49"/>
      <c r="G191" s="50"/>
      <c r="H191" s="50"/>
      <c r="I191" s="51"/>
      <c r="J191" s="52"/>
    </row>
    <row r="192" spans="1:11" ht="15.75" thickBot="1">
      <c r="A192" s="37" t="s">
        <v>326</v>
      </c>
      <c r="B192" s="38" t="s">
        <v>327</v>
      </c>
      <c r="C192" s="39"/>
      <c r="D192" s="40"/>
      <c r="E192" s="41"/>
      <c r="F192" s="41"/>
      <c r="G192" s="42"/>
      <c r="H192" s="42"/>
      <c r="I192" s="82">
        <v>0</v>
      </c>
      <c r="J192" s="44" t="e">
        <f>+I192/$I$221</f>
        <v>#DIV/0!</v>
      </c>
    </row>
    <row r="193" spans="1:10">
      <c r="A193" s="60" t="s">
        <v>328</v>
      </c>
      <c r="B193" s="92" t="s">
        <v>329</v>
      </c>
      <c r="C193" s="54"/>
      <c r="D193" s="55"/>
      <c r="E193" s="49"/>
      <c r="F193" s="49"/>
      <c r="G193" s="50"/>
      <c r="H193" s="50"/>
      <c r="I193" s="51"/>
      <c r="J193" s="52"/>
    </row>
    <row r="194" spans="1:10" ht="15.75" thickBot="1">
      <c r="A194" s="60"/>
      <c r="B194" s="92" t="s">
        <v>330</v>
      </c>
      <c r="C194" s="54"/>
      <c r="D194" s="55"/>
      <c r="E194" s="49"/>
      <c r="F194" s="49"/>
      <c r="G194" s="50"/>
      <c r="H194" s="50"/>
      <c r="I194" s="51"/>
      <c r="J194" s="52"/>
    </row>
    <row r="195" spans="1:10" ht="15.75" thickBot="1">
      <c r="A195" s="37" t="s">
        <v>331</v>
      </c>
      <c r="B195" s="38" t="s">
        <v>332</v>
      </c>
      <c r="C195" s="39"/>
      <c r="D195" s="40"/>
      <c r="E195" s="41"/>
      <c r="F195" s="41"/>
      <c r="G195" s="42"/>
      <c r="H195" s="42"/>
      <c r="I195" s="82">
        <v>0</v>
      </c>
      <c r="J195" s="44" t="e">
        <f>+I195/$I$221</f>
        <v>#DIV/0!</v>
      </c>
    </row>
    <row r="196" spans="1:10">
      <c r="A196" s="60" t="s">
        <v>333</v>
      </c>
      <c r="B196" s="92" t="s">
        <v>334</v>
      </c>
      <c r="C196" s="54" t="s">
        <v>313</v>
      </c>
      <c r="D196" s="55"/>
      <c r="E196" s="49"/>
      <c r="F196" s="49"/>
      <c r="G196" s="50"/>
      <c r="H196" s="50"/>
      <c r="I196" s="51"/>
      <c r="J196" s="52"/>
    </row>
    <row r="197" spans="1:10" ht="15.75" thickBot="1">
      <c r="A197" s="60"/>
      <c r="B197" s="92" t="s">
        <v>335</v>
      </c>
      <c r="C197" s="54"/>
      <c r="D197" s="55"/>
      <c r="E197" s="49"/>
      <c r="F197" s="49"/>
      <c r="G197" s="50"/>
      <c r="H197" s="50"/>
      <c r="I197" s="51"/>
      <c r="J197" s="52"/>
    </row>
    <row r="198" spans="1:10" ht="15.75" thickBot="1">
      <c r="A198" s="37" t="s">
        <v>336</v>
      </c>
      <c r="B198" s="38" t="s">
        <v>337</v>
      </c>
      <c r="C198" s="39"/>
      <c r="D198" s="40"/>
      <c r="E198" s="41"/>
      <c r="F198" s="41"/>
      <c r="G198" s="42"/>
      <c r="H198" s="42"/>
      <c r="I198" s="82">
        <f>SUM(H199:H205)</f>
        <v>0</v>
      </c>
      <c r="J198" s="44" t="e">
        <f>+I198/$I$221</f>
        <v>#DIV/0!</v>
      </c>
    </row>
    <row r="199" spans="1:10">
      <c r="A199" s="60" t="s">
        <v>338</v>
      </c>
      <c r="B199" s="61" t="s">
        <v>339</v>
      </c>
      <c r="C199" s="54" t="s">
        <v>37</v>
      </c>
      <c r="D199" s="55"/>
      <c r="E199" s="49"/>
      <c r="F199" s="49"/>
      <c r="G199" s="50">
        <f t="shared" ref="G199:G205" si="12">SUM(E199:F199)</f>
        <v>0</v>
      </c>
      <c r="H199" s="50">
        <f>+G199*D199</f>
        <v>0</v>
      </c>
      <c r="I199" s="51"/>
      <c r="J199" s="52"/>
    </row>
    <row r="200" spans="1:10">
      <c r="A200" s="60" t="s">
        <v>340</v>
      </c>
      <c r="B200" s="61" t="s">
        <v>341</v>
      </c>
      <c r="C200" s="54" t="s">
        <v>37</v>
      </c>
      <c r="D200" s="55"/>
      <c r="E200" s="49"/>
      <c r="F200" s="49"/>
      <c r="G200" s="50">
        <f t="shared" si="12"/>
        <v>0</v>
      </c>
      <c r="H200" s="50">
        <f t="shared" ref="H200:H205" si="13">+G200*D200</f>
        <v>0</v>
      </c>
      <c r="I200" s="51"/>
      <c r="J200" s="52"/>
    </row>
    <row r="201" spans="1:10">
      <c r="A201" s="60" t="s">
        <v>342</v>
      </c>
      <c r="B201" s="61" t="s">
        <v>343</v>
      </c>
      <c r="C201" s="54" t="s">
        <v>37</v>
      </c>
      <c r="D201" s="55"/>
      <c r="E201" s="49"/>
      <c r="F201" s="49"/>
      <c r="G201" s="50">
        <f t="shared" si="12"/>
        <v>0</v>
      </c>
      <c r="H201" s="50">
        <v>0</v>
      </c>
      <c r="I201" s="51"/>
      <c r="J201" s="52"/>
    </row>
    <row r="202" spans="1:10">
      <c r="A202" s="60" t="s">
        <v>344</v>
      </c>
      <c r="B202" s="61" t="s">
        <v>345</v>
      </c>
      <c r="C202" s="54" t="s">
        <v>37</v>
      </c>
      <c r="D202" s="55"/>
      <c r="E202" s="49"/>
      <c r="F202" s="49"/>
      <c r="G202" s="50">
        <f t="shared" si="12"/>
        <v>0</v>
      </c>
      <c r="H202" s="50">
        <f t="shared" si="13"/>
        <v>0</v>
      </c>
      <c r="I202" s="51"/>
      <c r="J202" s="52"/>
    </row>
    <row r="203" spans="1:10">
      <c r="A203" s="60" t="s">
        <v>346</v>
      </c>
      <c r="B203" s="61" t="s">
        <v>347</v>
      </c>
      <c r="C203" s="54" t="s">
        <v>37</v>
      </c>
      <c r="D203" s="55"/>
      <c r="E203" s="49"/>
      <c r="F203" s="49"/>
      <c r="G203" s="50">
        <f t="shared" si="12"/>
        <v>0</v>
      </c>
      <c r="H203" s="50">
        <f t="shared" si="13"/>
        <v>0</v>
      </c>
      <c r="I203" s="51"/>
      <c r="J203" s="52"/>
    </row>
    <row r="204" spans="1:10">
      <c r="A204" s="60" t="s">
        <v>348</v>
      </c>
      <c r="B204" s="61" t="s">
        <v>349</v>
      </c>
      <c r="C204" s="54" t="s">
        <v>37</v>
      </c>
      <c r="D204" s="55"/>
      <c r="E204" s="49"/>
      <c r="F204" s="49"/>
      <c r="G204" s="50">
        <f t="shared" si="12"/>
        <v>0</v>
      </c>
      <c r="H204" s="50">
        <f t="shared" si="13"/>
        <v>0</v>
      </c>
      <c r="I204" s="51"/>
      <c r="J204" s="52"/>
    </row>
    <row r="205" spans="1:10" ht="15.75" thickBot="1">
      <c r="A205" s="60" t="s">
        <v>350</v>
      </c>
      <c r="B205" s="61" t="s">
        <v>351</v>
      </c>
      <c r="C205" s="54" t="s">
        <v>37</v>
      </c>
      <c r="D205" s="55"/>
      <c r="E205" s="49"/>
      <c r="F205" s="49"/>
      <c r="G205" s="50">
        <f t="shared" si="12"/>
        <v>0</v>
      </c>
      <c r="H205" s="50">
        <f t="shared" si="13"/>
        <v>0</v>
      </c>
      <c r="I205" s="51"/>
      <c r="J205" s="62"/>
    </row>
    <row r="206" spans="1:10" ht="15.75" thickBot="1">
      <c r="A206" s="37" t="s">
        <v>352</v>
      </c>
      <c r="B206" s="38" t="s">
        <v>353</v>
      </c>
      <c r="C206" s="39"/>
      <c r="D206" s="40"/>
      <c r="E206" s="41"/>
      <c r="F206" s="41"/>
      <c r="G206" s="42"/>
      <c r="H206" s="42"/>
      <c r="I206" s="82">
        <f>SUM(H207:H220)</f>
        <v>0</v>
      </c>
      <c r="J206" s="44" t="e">
        <f>+I206/$I$221</f>
        <v>#DIV/0!</v>
      </c>
    </row>
    <row r="207" spans="1:10">
      <c r="A207" s="60" t="s">
        <v>354</v>
      </c>
      <c r="B207" s="92" t="s">
        <v>355</v>
      </c>
      <c r="C207" s="54" t="s">
        <v>313</v>
      </c>
      <c r="D207" s="55"/>
      <c r="E207" s="49"/>
      <c r="F207" s="49"/>
      <c r="G207" s="50">
        <f>+F207</f>
        <v>0</v>
      </c>
      <c r="H207" s="50">
        <f>+G207*D207</f>
        <v>0</v>
      </c>
      <c r="I207" s="51"/>
      <c r="J207" s="52"/>
    </row>
    <row r="208" spans="1:10">
      <c r="A208" s="63"/>
      <c r="B208" s="92" t="s">
        <v>356</v>
      </c>
      <c r="C208" s="54"/>
      <c r="D208" s="55"/>
      <c r="E208" s="49"/>
      <c r="F208" s="49"/>
      <c r="G208" s="50"/>
      <c r="H208" s="50"/>
      <c r="I208" s="51"/>
      <c r="J208" s="52"/>
    </row>
    <row r="209" spans="1:10">
      <c r="A209" s="63"/>
      <c r="B209" s="92" t="s">
        <v>357</v>
      </c>
      <c r="C209" s="54"/>
      <c r="D209" s="55"/>
      <c r="E209" s="49"/>
      <c r="F209" s="49"/>
      <c r="G209" s="50"/>
      <c r="H209" s="50"/>
      <c r="I209" s="51"/>
      <c r="J209" s="52"/>
    </row>
    <row r="210" spans="1:10">
      <c r="A210" s="63"/>
      <c r="B210" s="93" t="s">
        <v>358</v>
      </c>
      <c r="C210" s="54"/>
      <c r="D210" s="55"/>
      <c r="E210" s="49"/>
      <c r="F210" s="49"/>
      <c r="G210" s="50"/>
      <c r="H210" s="50"/>
      <c r="I210" s="51"/>
      <c r="J210" s="52"/>
    </row>
    <row r="211" spans="1:10">
      <c r="A211" s="63"/>
      <c r="B211" s="92" t="s">
        <v>359</v>
      </c>
      <c r="C211" s="54"/>
      <c r="D211" s="55"/>
      <c r="E211" s="49"/>
      <c r="F211" s="49"/>
      <c r="G211" s="50"/>
      <c r="H211" s="50"/>
      <c r="I211" s="51"/>
      <c r="J211" s="52"/>
    </row>
    <row r="212" spans="1:10">
      <c r="A212" s="63"/>
      <c r="B212" s="92" t="s">
        <v>360</v>
      </c>
      <c r="C212" s="54"/>
      <c r="D212" s="55"/>
      <c r="E212" s="49"/>
      <c r="F212" s="49"/>
      <c r="G212" s="50"/>
      <c r="H212" s="50"/>
      <c r="I212" s="51"/>
      <c r="J212" s="52"/>
    </row>
    <row r="213" spans="1:10">
      <c r="A213" s="63"/>
      <c r="B213" s="92" t="s">
        <v>361</v>
      </c>
      <c r="C213" s="54"/>
      <c r="D213" s="55"/>
      <c r="E213" s="49"/>
      <c r="F213" s="49"/>
      <c r="G213" s="50"/>
      <c r="H213" s="50"/>
      <c r="I213" s="51"/>
      <c r="J213" s="52"/>
    </row>
    <row r="214" spans="1:10">
      <c r="A214" s="63"/>
      <c r="B214" s="92" t="s">
        <v>993</v>
      </c>
      <c r="C214" s="54"/>
      <c r="D214" s="55"/>
      <c r="E214" s="49"/>
      <c r="F214" s="49"/>
      <c r="G214" s="50"/>
      <c r="H214" s="50"/>
      <c r="I214" s="51"/>
      <c r="J214" s="52"/>
    </row>
    <row r="215" spans="1:10">
      <c r="A215" s="60"/>
      <c r="B215" s="94" t="s">
        <v>362</v>
      </c>
      <c r="C215" s="54"/>
      <c r="D215" s="55"/>
      <c r="E215" s="49"/>
      <c r="F215" s="49"/>
      <c r="G215" s="50"/>
      <c r="H215" s="50"/>
      <c r="I215" s="51"/>
      <c r="J215" s="52"/>
    </row>
    <row r="216" spans="1:10">
      <c r="A216" s="60"/>
      <c r="B216" s="94" t="s">
        <v>363</v>
      </c>
      <c r="C216" s="54"/>
      <c r="D216" s="55"/>
      <c r="E216" s="49"/>
      <c r="F216" s="49"/>
      <c r="G216" s="50"/>
      <c r="H216" s="50"/>
      <c r="I216" s="51"/>
      <c r="J216" s="52"/>
    </row>
    <row r="217" spans="1:10">
      <c r="A217" s="60"/>
      <c r="B217" s="92" t="s">
        <v>364</v>
      </c>
      <c r="C217" s="54"/>
      <c r="D217" s="55"/>
      <c r="E217" s="49"/>
      <c r="F217" s="49"/>
      <c r="G217" s="50"/>
      <c r="H217" s="50"/>
      <c r="I217" s="51"/>
      <c r="J217" s="52"/>
    </row>
    <row r="218" spans="1:10">
      <c r="A218" s="60"/>
      <c r="B218" s="92" t="s">
        <v>365</v>
      </c>
      <c r="C218" s="54"/>
      <c r="D218" s="55"/>
      <c r="E218" s="49"/>
      <c r="F218" s="49"/>
      <c r="G218" s="50"/>
      <c r="H218" s="50"/>
      <c r="I218" s="51"/>
      <c r="J218" s="52"/>
    </row>
    <row r="219" spans="1:10">
      <c r="A219" s="60" t="s">
        <v>366</v>
      </c>
      <c r="B219" s="95" t="s">
        <v>367</v>
      </c>
      <c r="C219" s="54" t="s">
        <v>313</v>
      </c>
      <c r="D219" s="55"/>
      <c r="E219" s="49"/>
      <c r="F219" s="49"/>
      <c r="G219" s="50">
        <f t="shared" ref="G219:G220" si="14">SUM(E219:F219)</f>
        <v>0</v>
      </c>
      <c r="H219" s="50">
        <f t="shared" ref="H219:H220" si="15">+G219*D219</f>
        <v>0</v>
      </c>
      <c r="I219" s="51"/>
      <c r="J219" s="52"/>
    </row>
    <row r="220" spans="1:10" ht="15.75" thickBot="1">
      <c r="A220" s="60" t="s">
        <v>368</v>
      </c>
      <c r="B220" s="53" t="s">
        <v>369</v>
      </c>
      <c r="C220" s="54" t="s">
        <v>313</v>
      </c>
      <c r="D220" s="55"/>
      <c r="E220" s="49"/>
      <c r="F220" s="49"/>
      <c r="G220" s="50">
        <f t="shared" si="14"/>
        <v>0</v>
      </c>
      <c r="H220" s="50">
        <f t="shared" si="15"/>
        <v>0</v>
      </c>
      <c r="I220" s="51"/>
      <c r="J220" s="52"/>
    </row>
    <row r="221" spans="1:10" ht="15.75" thickBot="1">
      <c r="A221" s="96"/>
      <c r="B221" s="97" t="s">
        <v>370</v>
      </c>
      <c r="C221" s="98"/>
      <c r="D221" s="99"/>
      <c r="E221" s="100"/>
      <c r="F221" s="100"/>
      <c r="G221" s="101"/>
      <c r="H221" s="101"/>
      <c r="I221" s="102">
        <f>SUM(I11:I220)</f>
        <v>0</v>
      </c>
      <c r="J221" s="44" t="e">
        <f>+I221/$I$221</f>
        <v>#DIV/0!</v>
      </c>
    </row>
    <row r="222" spans="1:10">
      <c r="A222" s="103"/>
      <c r="B222" s="104" t="s">
        <v>371</v>
      </c>
      <c r="C222" s="105">
        <v>0.1</v>
      </c>
      <c r="D222" s="106"/>
      <c r="E222" s="107"/>
      <c r="F222" s="107"/>
      <c r="G222" s="107"/>
      <c r="H222" s="107"/>
      <c r="I222" s="108">
        <f>+I221*C222</f>
        <v>0</v>
      </c>
      <c r="J222" s="109"/>
    </row>
    <row r="223" spans="1:10">
      <c r="A223" s="110"/>
      <c r="B223" s="111" t="s">
        <v>372</v>
      </c>
      <c r="C223" s="54">
        <v>0.12</v>
      </c>
      <c r="D223" s="55"/>
      <c r="E223" s="49"/>
      <c r="F223" s="49"/>
      <c r="G223" s="50"/>
      <c r="H223" s="50"/>
      <c r="I223" s="112">
        <f>+I221*C223</f>
        <v>0</v>
      </c>
      <c r="J223" s="113"/>
    </row>
    <row r="224" spans="1:10">
      <c r="A224" s="110"/>
      <c r="B224" s="111" t="s">
        <v>373</v>
      </c>
      <c r="C224" s="54"/>
      <c r="D224" s="55"/>
      <c r="E224" s="49"/>
      <c r="F224" s="49"/>
      <c r="G224" s="50"/>
      <c r="H224" s="50"/>
      <c r="I224" s="114">
        <f>SUM(I221:I223)</f>
        <v>0</v>
      </c>
      <c r="J224" s="113"/>
    </row>
    <row r="225" spans="1:10">
      <c r="A225" s="110"/>
      <c r="B225" s="111" t="s">
        <v>374</v>
      </c>
      <c r="C225" s="54">
        <v>0.24</v>
      </c>
      <c r="D225" s="55"/>
      <c r="E225" s="49"/>
      <c r="F225" s="49"/>
      <c r="G225" s="50"/>
      <c r="H225" s="50"/>
      <c r="I225" s="112">
        <f>+I224*C225</f>
        <v>0</v>
      </c>
      <c r="J225" s="113"/>
    </row>
    <row r="226" spans="1:10" ht="15.75" thickBot="1">
      <c r="A226" s="115"/>
      <c r="B226" s="116" t="s">
        <v>14</v>
      </c>
      <c r="C226" s="69"/>
      <c r="D226" s="70"/>
      <c r="E226" s="71"/>
      <c r="F226" s="71"/>
      <c r="G226" s="72"/>
      <c r="H226" s="72"/>
      <c r="I226" s="117">
        <f>+I224+I225</f>
        <v>0</v>
      </c>
      <c r="J226" s="118"/>
    </row>
    <row r="227" spans="1:10">
      <c r="A227" s="119"/>
    </row>
    <row r="228" spans="1:10">
      <c r="A228" s="119"/>
    </row>
  </sheetData>
  <mergeCells count="1">
    <mergeCell ref="E8:G8"/>
  </mergeCells>
  <pageMargins left="0.31496062992125984" right="0.31496062992125984" top="0.94488188976377963" bottom="0.55118110236220474" header="0.31496062992125984" footer="0.31496062992125984"/>
  <pageSetup paperSize="9" scale="75" fitToHeight="0" orientation="landscape" r:id="rId1"/>
  <headerFooter>
    <oddFooter>&amp;R&amp;A    Pag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164"/>
  <sheetViews>
    <sheetView view="pageLayout" zoomScaleNormal="100" workbookViewId="0">
      <selection activeCell="G120" sqref="G120"/>
    </sheetView>
  </sheetViews>
  <sheetFormatPr defaultColWidth="11.42578125" defaultRowHeight="15"/>
  <cols>
    <col min="1" max="1" width="7.7109375" style="228" customWidth="1"/>
    <col min="2" max="2" width="78.7109375" style="228" customWidth="1"/>
    <col min="3" max="3" width="4.7109375" style="228" customWidth="1"/>
    <col min="4" max="4" width="10.7109375" style="228" customWidth="1"/>
    <col min="5" max="8" width="11.7109375" style="229" customWidth="1"/>
    <col min="9" max="9" width="15.7109375" style="6" customWidth="1"/>
    <col min="10" max="10" width="8.7109375" style="123" customWidth="1"/>
  </cols>
  <sheetData>
    <row r="2" spans="1:10" ht="15.75">
      <c r="A2" s="1" t="s">
        <v>0</v>
      </c>
      <c r="B2" s="2"/>
      <c r="C2" s="2"/>
      <c r="D2" s="3"/>
      <c r="E2" s="4"/>
      <c r="F2" s="4"/>
      <c r="G2" s="5"/>
      <c r="H2" s="5"/>
      <c r="J2" s="7"/>
    </row>
    <row r="3" spans="1:10" ht="15.75">
      <c r="A3" s="1" t="s">
        <v>1</v>
      </c>
      <c r="B3" s="2"/>
      <c r="C3" s="2"/>
      <c r="D3" s="3"/>
      <c r="E3" s="4"/>
      <c r="F3" s="4"/>
      <c r="G3" s="5"/>
      <c r="H3" s="5"/>
      <c r="J3" s="7"/>
    </row>
    <row r="4" spans="1:10" ht="15.75">
      <c r="A4" s="1" t="s">
        <v>375</v>
      </c>
      <c r="B4" s="2"/>
      <c r="C4" s="2"/>
      <c r="D4" s="3"/>
      <c r="E4" s="4"/>
      <c r="F4" s="4"/>
      <c r="G4" s="5"/>
      <c r="H4" s="5"/>
      <c r="J4" s="7"/>
    </row>
    <row r="5" spans="1:10" ht="15.75">
      <c r="A5" s="1" t="s">
        <v>3</v>
      </c>
      <c r="B5" s="2"/>
      <c r="C5" s="2"/>
      <c r="D5" s="3"/>
      <c r="E5" s="4"/>
      <c r="F5" s="4"/>
      <c r="G5" s="5"/>
      <c r="H5" s="5"/>
      <c r="J5" s="7"/>
    </row>
    <row r="6" spans="1:10" ht="18">
      <c r="A6"/>
      <c r="B6" s="8"/>
      <c r="C6" s="9"/>
      <c r="D6" s="9"/>
      <c r="E6" s="9"/>
      <c r="F6" s="10"/>
      <c r="G6" s="11"/>
      <c r="H6" s="10"/>
      <c r="I6" s="10"/>
      <c r="J6" s="10"/>
    </row>
    <row r="7" spans="1:10" ht="15.75">
      <c r="A7" s="12" t="s">
        <v>4</v>
      </c>
      <c r="B7" s="2"/>
      <c r="C7" s="2"/>
      <c r="D7" s="3"/>
      <c r="E7" s="4"/>
      <c r="F7" s="4"/>
      <c r="G7" s="5"/>
      <c r="H7" s="5"/>
      <c r="J7" s="7"/>
    </row>
    <row r="8" spans="1:10" ht="15.75" thickBot="1">
      <c r="A8" s="120"/>
      <c r="B8" s="2"/>
      <c r="C8" s="2"/>
      <c r="D8" s="2"/>
      <c r="E8" s="121"/>
      <c r="F8" s="122"/>
      <c r="G8" s="121"/>
      <c r="H8" s="121"/>
    </row>
    <row r="9" spans="1:10">
      <c r="A9" s="19"/>
      <c r="B9" s="20"/>
      <c r="C9" s="20"/>
      <c r="D9" s="21"/>
      <c r="E9" s="561" t="s">
        <v>5</v>
      </c>
      <c r="F9" s="561"/>
      <c r="G9" s="561"/>
      <c r="H9" s="22"/>
      <c r="I9" s="23"/>
      <c r="J9" s="24"/>
    </row>
    <row r="10" spans="1:10" ht="24.75">
      <c r="A10" s="25" t="s">
        <v>6</v>
      </c>
      <c r="B10" s="26" t="s">
        <v>7</v>
      </c>
      <c r="C10" s="27" t="s">
        <v>8</v>
      </c>
      <c r="D10" s="27" t="s">
        <v>9</v>
      </c>
      <c r="E10" s="28" t="s">
        <v>10</v>
      </c>
      <c r="F10" s="28" t="s">
        <v>11</v>
      </c>
      <c r="G10" s="28" t="s">
        <v>12</v>
      </c>
      <c r="H10" s="27" t="s">
        <v>13</v>
      </c>
      <c r="I10" s="29" t="s">
        <v>14</v>
      </c>
      <c r="J10" s="30" t="s">
        <v>15</v>
      </c>
    </row>
    <row r="11" spans="1:10" ht="15.75" thickBot="1">
      <c r="A11" s="31" t="s">
        <v>16</v>
      </c>
      <c r="B11" s="32"/>
      <c r="C11" s="32"/>
      <c r="D11" s="33"/>
      <c r="E11" s="28"/>
      <c r="F11" s="28"/>
      <c r="G11" s="34"/>
      <c r="H11" s="33" t="s">
        <v>16</v>
      </c>
      <c r="I11" s="35" t="s">
        <v>12</v>
      </c>
      <c r="J11" s="36" t="s">
        <v>17</v>
      </c>
    </row>
    <row r="12" spans="1:10">
      <c r="A12" s="37" t="s">
        <v>376</v>
      </c>
      <c r="B12" s="38" t="s">
        <v>310</v>
      </c>
      <c r="C12" s="39"/>
      <c r="D12" s="40"/>
      <c r="E12" s="41"/>
      <c r="F12" s="41"/>
      <c r="G12" s="42"/>
      <c r="H12" s="42"/>
      <c r="I12" s="43"/>
      <c r="J12" s="124"/>
    </row>
    <row r="13" spans="1:10">
      <c r="A13" s="37" t="s">
        <v>377</v>
      </c>
      <c r="B13" s="38" t="s">
        <v>378</v>
      </c>
      <c r="C13" s="39"/>
      <c r="D13" s="40"/>
      <c r="E13" s="41"/>
      <c r="F13" s="41"/>
      <c r="G13" s="42"/>
      <c r="H13" s="42"/>
      <c r="I13" s="43">
        <v>0</v>
      </c>
      <c r="J13" s="125" t="e">
        <f>+I13/$I$160</f>
        <v>#DIV/0!</v>
      </c>
    </row>
    <row r="14" spans="1:10">
      <c r="A14" s="126" t="s">
        <v>379</v>
      </c>
      <c r="B14" s="56" t="s">
        <v>380</v>
      </c>
      <c r="C14" s="127" t="s">
        <v>22</v>
      </c>
      <c r="D14" s="128"/>
      <c r="E14" s="129"/>
      <c r="F14" s="129"/>
      <c r="G14" s="130">
        <f>SUM(E14:F14)</f>
        <v>0</v>
      </c>
      <c r="H14" s="131"/>
      <c r="I14" s="51"/>
      <c r="J14" s="132"/>
    </row>
    <row r="15" spans="1:10">
      <c r="A15" s="126" t="s">
        <v>381</v>
      </c>
      <c r="B15" s="133" t="s">
        <v>382</v>
      </c>
      <c r="C15" s="127" t="s">
        <v>22</v>
      </c>
      <c r="D15" s="128"/>
      <c r="E15" s="129"/>
      <c r="F15" s="129"/>
      <c r="G15" s="130"/>
      <c r="H15" s="131"/>
      <c r="I15" s="51"/>
      <c r="J15" s="132"/>
    </row>
    <row r="16" spans="1:10">
      <c r="A16" s="126" t="s">
        <v>383</v>
      </c>
      <c r="B16" s="133" t="s">
        <v>384</v>
      </c>
      <c r="C16" s="127" t="s">
        <v>22</v>
      </c>
      <c r="D16" s="128"/>
      <c r="E16" s="129"/>
      <c r="F16" s="129"/>
      <c r="G16" s="130"/>
      <c r="H16" s="131"/>
      <c r="I16" s="51"/>
      <c r="J16" s="132"/>
    </row>
    <row r="17" spans="1:10">
      <c r="A17" s="126" t="s">
        <v>385</v>
      </c>
      <c r="B17" s="133" t="s">
        <v>386</v>
      </c>
      <c r="C17" s="127" t="s">
        <v>22</v>
      </c>
      <c r="D17" s="128"/>
      <c r="E17" s="129"/>
      <c r="F17" s="129"/>
      <c r="G17" s="130"/>
      <c r="H17" s="131"/>
      <c r="I17" s="51"/>
      <c r="J17" s="132"/>
    </row>
    <row r="18" spans="1:10">
      <c r="A18" s="126" t="s">
        <v>387</v>
      </c>
      <c r="B18" s="133" t="s">
        <v>388</v>
      </c>
      <c r="C18" s="127" t="s">
        <v>22</v>
      </c>
      <c r="D18" s="128"/>
      <c r="E18" s="129"/>
      <c r="F18" s="129"/>
      <c r="G18" s="130"/>
      <c r="H18" s="131"/>
      <c r="I18" s="51"/>
      <c r="J18" s="132"/>
    </row>
    <row r="19" spans="1:10">
      <c r="A19" s="126" t="s">
        <v>389</v>
      </c>
      <c r="B19" s="133" t="s">
        <v>390</v>
      </c>
      <c r="C19" s="127"/>
      <c r="D19" s="128"/>
      <c r="E19" s="129"/>
      <c r="F19" s="129"/>
      <c r="G19" s="130"/>
      <c r="H19" s="131"/>
      <c r="I19" s="51"/>
      <c r="J19" s="132"/>
    </row>
    <row r="20" spans="1:10">
      <c r="A20" s="37" t="s">
        <v>391</v>
      </c>
      <c r="B20" s="38" t="s">
        <v>392</v>
      </c>
      <c r="C20" s="39"/>
      <c r="D20" s="40"/>
      <c r="E20" s="41"/>
      <c r="F20" s="41"/>
      <c r="G20" s="42"/>
      <c r="H20" s="42"/>
      <c r="I20" s="43">
        <v>0</v>
      </c>
      <c r="J20" s="125" t="e">
        <f>+I20/$I$160</f>
        <v>#DIV/0!</v>
      </c>
    </row>
    <row r="21" spans="1:10">
      <c r="A21" s="126" t="s">
        <v>393</v>
      </c>
      <c r="B21" s="134" t="s">
        <v>394</v>
      </c>
      <c r="C21" s="127" t="s">
        <v>395</v>
      </c>
      <c r="D21" s="135"/>
      <c r="E21" s="129"/>
      <c r="F21" s="129"/>
      <c r="G21" s="130"/>
      <c r="H21" s="131"/>
      <c r="I21" s="51"/>
      <c r="J21" s="132"/>
    </row>
    <row r="22" spans="1:10">
      <c r="A22" s="126" t="s">
        <v>396</v>
      </c>
      <c r="B22" s="134" t="s">
        <v>397</v>
      </c>
      <c r="C22" s="127" t="s">
        <v>395</v>
      </c>
      <c r="D22" s="135"/>
      <c r="E22" s="129"/>
      <c r="F22" s="129"/>
      <c r="G22" s="130"/>
      <c r="H22" s="131"/>
      <c r="I22" s="51"/>
      <c r="J22" s="132"/>
    </row>
    <row r="23" spans="1:10">
      <c r="A23" s="126" t="s">
        <v>398</v>
      </c>
      <c r="B23" s="134" t="s">
        <v>399</v>
      </c>
      <c r="C23" s="127" t="s">
        <v>395</v>
      </c>
      <c r="D23" s="135"/>
      <c r="E23" s="129"/>
      <c r="F23" s="129"/>
      <c r="G23" s="130"/>
      <c r="H23" s="131"/>
      <c r="I23" s="51"/>
      <c r="J23" s="132"/>
    </row>
    <row r="24" spans="1:10">
      <c r="A24" s="126" t="s">
        <v>400</v>
      </c>
      <c r="B24" s="134" t="s">
        <v>401</v>
      </c>
      <c r="C24" s="127" t="s">
        <v>395</v>
      </c>
      <c r="D24" s="135"/>
      <c r="E24" s="129"/>
      <c r="F24" s="129"/>
      <c r="G24" s="130"/>
      <c r="H24" s="131"/>
      <c r="I24" s="51"/>
      <c r="J24" s="132"/>
    </row>
    <row r="25" spans="1:10">
      <c r="A25" s="126" t="s">
        <v>402</v>
      </c>
      <c r="B25" s="134" t="s">
        <v>403</v>
      </c>
      <c r="C25" s="127" t="s">
        <v>209</v>
      </c>
      <c r="D25" s="135"/>
      <c r="E25" s="129"/>
      <c r="F25" s="129"/>
      <c r="G25" s="130"/>
      <c r="H25" s="131"/>
      <c r="I25" s="51"/>
      <c r="J25" s="132"/>
    </row>
    <row r="26" spans="1:10">
      <c r="A26" s="126" t="s">
        <v>404</v>
      </c>
      <c r="B26" s="134" t="s">
        <v>405</v>
      </c>
      <c r="C26" s="127" t="s">
        <v>406</v>
      </c>
      <c r="D26" s="135"/>
      <c r="E26" s="129"/>
      <c r="F26" s="129"/>
      <c r="G26" s="130"/>
      <c r="H26" s="131"/>
      <c r="I26" s="51"/>
      <c r="J26" s="132"/>
    </row>
    <row r="27" spans="1:10">
      <c r="A27" s="136" t="s">
        <v>407</v>
      </c>
      <c r="B27" s="137" t="s">
        <v>408</v>
      </c>
      <c r="C27" s="138"/>
      <c r="D27" s="139"/>
      <c r="E27" s="140"/>
      <c r="F27" s="140"/>
      <c r="G27" s="141"/>
      <c r="H27" s="142"/>
      <c r="I27" s="143"/>
      <c r="J27" s="144"/>
    </row>
    <row r="28" spans="1:10">
      <c r="A28" s="145"/>
      <c r="B28" s="146" t="s">
        <v>409</v>
      </c>
      <c r="C28" s="147" t="s">
        <v>395</v>
      </c>
      <c r="D28" s="148"/>
      <c r="E28" s="149"/>
      <c r="F28" s="149"/>
      <c r="G28" s="150"/>
      <c r="H28" s="151"/>
      <c r="I28" s="152"/>
      <c r="J28" s="153"/>
    </row>
    <row r="29" spans="1:10">
      <c r="A29" s="126" t="s">
        <v>410</v>
      </c>
      <c r="B29" s="134" t="s">
        <v>411</v>
      </c>
      <c r="C29" s="127" t="s">
        <v>209</v>
      </c>
      <c r="D29" s="135"/>
      <c r="E29" s="129"/>
      <c r="F29" s="129"/>
      <c r="G29" s="130"/>
      <c r="H29" s="131"/>
      <c r="I29" s="51"/>
      <c r="J29" s="132"/>
    </row>
    <row r="30" spans="1:10">
      <c r="A30" s="126" t="s">
        <v>412</v>
      </c>
      <c r="B30" s="134" t="s">
        <v>413</v>
      </c>
      <c r="C30" s="127" t="s">
        <v>209</v>
      </c>
      <c r="D30" s="135"/>
      <c r="E30" s="129"/>
      <c r="F30" s="129"/>
      <c r="G30" s="130"/>
      <c r="H30" s="131"/>
      <c r="I30" s="51"/>
      <c r="J30" s="132"/>
    </row>
    <row r="31" spans="1:10">
      <c r="A31" s="126" t="s">
        <v>414</v>
      </c>
      <c r="B31" s="134" t="s">
        <v>415</v>
      </c>
      <c r="C31" s="127" t="s">
        <v>209</v>
      </c>
      <c r="D31" s="135"/>
      <c r="E31" s="129"/>
      <c r="F31" s="129"/>
      <c r="G31" s="130"/>
      <c r="H31" s="131"/>
      <c r="I31" s="51"/>
      <c r="J31" s="132"/>
    </row>
    <row r="32" spans="1:10">
      <c r="A32" s="126" t="s">
        <v>416</v>
      </c>
      <c r="B32" s="134" t="s">
        <v>417</v>
      </c>
      <c r="C32" s="127" t="s">
        <v>209</v>
      </c>
      <c r="D32" s="135"/>
      <c r="E32" s="129"/>
      <c r="F32" s="129"/>
      <c r="G32" s="130"/>
      <c r="H32" s="131"/>
      <c r="I32" s="51"/>
      <c r="J32" s="132"/>
    </row>
    <row r="33" spans="1:10">
      <c r="A33" s="126" t="s">
        <v>418</v>
      </c>
      <c r="B33" s="134" t="s">
        <v>419</v>
      </c>
      <c r="C33" s="127" t="s">
        <v>209</v>
      </c>
      <c r="D33" s="135"/>
      <c r="E33" s="129"/>
      <c r="F33" s="129"/>
      <c r="G33" s="130"/>
      <c r="H33" s="131"/>
      <c r="I33" s="51"/>
      <c r="J33" s="132"/>
    </row>
    <row r="34" spans="1:10">
      <c r="A34" s="126" t="s">
        <v>420</v>
      </c>
      <c r="B34" s="134" t="s">
        <v>421</v>
      </c>
      <c r="C34" s="127" t="s">
        <v>209</v>
      </c>
      <c r="D34" s="135"/>
      <c r="E34" s="129"/>
      <c r="F34" s="129"/>
      <c r="G34" s="130"/>
      <c r="H34" s="131"/>
      <c r="I34" s="51"/>
      <c r="J34" s="132"/>
    </row>
    <row r="35" spans="1:10">
      <c r="A35" s="126" t="s">
        <v>422</v>
      </c>
      <c r="B35" s="134" t="s">
        <v>423</v>
      </c>
      <c r="C35" s="127" t="s">
        <v>209</v>
      </c>
      <c r="D35" s="135"/>
      <c r="E35" s="129"/>
      <c r="F35" s="129"/>
      <c r="G35" s="130"/>
      <c r="H35" s="131"/>
      <c r="I35" s="51"/>
      <c r="J35" s="132"/>
    </row>
    <row r="36" spans="1:10">
      <c r="A36" s="126" t="s">
        <v>424</v>
      </c>
      <c r="B36" s="134" t="s">
        <v>425</v>
      </c>
      <c r="C36" s="127" t="s">
        <v>22</v>
      </c>
      <c r="D36" s="135"/>
      <c r="E36" s="129"/>
      <c r="F36" s="129"/>
      <c r="G36" s="130"/>
      <c r="H36" s="131"/>
      <c r="I36" s="51"/>
      <c r="J36" s="132"/>
    </row>
    <row r="37" spans="1:10">
      <c r="A37" s="126" t="s">
        <v>426</v>
      </c>
      <c r="B37" s="134" t="s">
        <v>427</v>
      </c>
      <c r="C37" s="127" t="s">
        <v>22</v>
      </c>
      <c r="D37" s="135"/>
      <c r="E37" s="129"/>
      <c r="F37" s="129"/>
      <c r="G37" s="130"/>
      <c r="H37" s="131"/>
      <c r="I37" s="51"/>
      <c r="J37" s="132"/>
    </row>
    <row r="38" spans="1:10">
      <c r="A38" s="126" t="s">
        <v>428</v>
      </c>
      <c r="B38" s="56" t="s">
        <v>429</v>
      </c>
      <c r="C38" s="154" t="s">
        <v>22</v>
      </c>
      <c r="D38" s="135"/>
      <c r="E38" s="129"/>
      <c r="F38" s="129"/>
      <c r="G38" s="130"/>
      <c r="H38" s="131"/>
      <c r="I38" s="51"/>
      <c r="J38" s="132"/>
    </row>
    <row r="39" spans="1:10">
      <c r="A39" s="37" t="s">
        <v>430</v>
      </c>
      <c r="B39" s="38" t="s">
        <v>431</v>
      </c>
      <c r="C39" s="39"/>
      <c r="D39" s="40"/>
      <c r="E39" s="41"/>
      <c r="F39" s="41"/>
      <c r="G39" s="42">
        <f t="shared" ref="G39" si="0">SUM(E39:F39)</f>
        <v>0</v>
      </c>
      <c r="H39" s="42"/>
      <c r="I39" s="43">
        <v>0</v>
      </c>
      <c r="J39" s="125" t="e">
        <f>+I39/$I$160</f>
        <v>#DIV/0!</v>
      </c>
    </row>
    <row r="40" spans="1:10">
      <c r="A40" s="126" t="s">
        <v>432</v>
      </c>
      <c r="B40" s="134" t="s">
        <v>433</v>
      </c>
      <c r="C40" s="127" t="s">
        <v>209</v>
      </c>
      <c r="D40" s="155"/>
      <c r="E40" s="129"/>
      <c r="F40" s="129"/>
      <c r="G40" s="130"/>
      <c r="H40" s="131"/>
      <c r="I40" s="66"/>
      <c r="J40" s="156"/>
    </row>
    <row r="41" spans="1:10">
      <c r="A41" s="136" t="s">
        <v>434</v>
      </c>
      <c r="B41" s="137" t="s">
        <v>988</v>
      </c>
      <c r="C41" s="138"/>
      <c r="D41" s="139"/>
      <c r="E41" s="140"/>
      <c r="F41" s="140"/>
      <c r="G41" s="141"/>
      <c r="H41" s="141"/>
      <c r="I41" s="157"/>
      <c r="J41" s="158"/>
    </row>
    <row r="42" spans="1:10" ht="15" customHeight="1">
      <c r="A42" s="159"/>
      <c r="B42" s="146" t="s">
        <v>989</v>
      </c>
      <c r="C42" s="147" t="s">
        <v>395</v>
      </c>
      <c r="D42" s="148"/>
      <c r="E42" s="149"/>
      <c r="F42" s="149"/>
      <c r="G42" s="150"/>
      <c r="H42" s="151"/>
      <c r="I42" s="160"/>
      <c r="J42" s="161"/>
    </row>
    <row r="43" spans="1:10">
      <c r="A43" s="126" t="s">
        <v>435</v>
      </c>
      <c r="B43" s="134" t="s">
        <v>436</v>
      </c>
      <c r="C43" s="127" t="s">
        <v>209</v>
      </c>
      <c r="D43" s="155"/>
      <c r="E43" s="129"/>
      <c r="F43" s="129"/>
      <c r="G43" s="130"/>
      <c r="H43" s="131"/>
      <c r="I43" s="66"/>
      <c r="J43" s="156"/>
    </row>
    <row r="44" spans="1:10">
      <c r="A44" s="126" t="s">
        <v>437</v>
      </c>
      <c r="B44" s="134" t="s">
        <v>438</v>
      </c>
      <c r="C44" s="127" t="s">
        <v>209</v>
      </c>
      <c r="D44" s="155"/>
      <c r="E44" s="129"/>
      <c r="F44" s="129"/>
      <c r="G44" s="130"/>
      <c r="H44" s="131"/>
      <c r="I44" s="66"/>
      <c r="J44" s="156"/>
    </row>
    <row r="45" spans="1:10">
      <c r="A45" s="126" t="s">
        <v>439</v>
      </c>
      <c r="B45" s="134" t="s">
        <v>440</v>
      </c>
      <c r="C45" s="127" t="s">
        <v>209</v>
      </c>
      <c r="D45" s="155"/>
      <c r="E45" s="129"/>
      <c r="F45" s="129"/>
      <c r="G45" s="130"/>
      <c r="H45" s="131"/>
      <c r="I45" s="66"/>
      <c r="J45" s="156"/>
    </row>
    <row r="46" spans="1:10">
      <c r="A46" s="126" t="s">
        <v>441</v>
      </c>
      <c r="B46" s="134" t="s">
        <v>442</v>
      </c>
      <c r="C46" s="127" t="s">
        <v>395</v>
      </c>
      <c r="D46" s="155"/>
      <c r="E46" s="129"/>
      <c r="F46" s="129"/>
      <c r="G46" s="130"/>
      <c r="H46" s="131"/>
      <c r="I46" s="66"/>
      <c r="J46" s="156"/>
    </row>
    <row r="47" spans="1:10">
      <c r="A47" s="126"/>
      <c r="B47" s="134"/>
      <c r="C47" s="127"/>
      <c r="D47" s="155"/>
      <c r="E47" s="129"/>
      <c r="F47" s="129"/>
      <c r="G47" s="130"/>
      <c r="H47" s="131"/>
      <c r="I47" s="66"/>
      <c r="J47" s="156"/>
    </row>
    <row r="48" spans="1:10">
      <c r="A48" s="37" t="s">
        <v>443</v>
      </c>
      <c r="B48" s="38" t="s">
        <v>444</v>
      </c>
      <c r="C48" s="39"/>
      <c r="D48" s="40"/>
      <c r="E48" s="41"/>
      <c r="F48" s="41"/>
      <c r="G48" s="42">
        <f t="shared" ref="G48:G84" si="1">SUM(E48:F48)</f>
        <v>0</v>
      </c>
      <c r="H48" s="42"/>
      <c r="I48" s="43">
        <v>0</v>
      </c>
      <c r="J48" s="125" t="e">
        <f>+I48/$I$160</f>
        <v>#DIV/0!</v>
      </c>
    </row>
    <row r="49" spans="1:10">
      <c r="A49" s="126" t="s">
        <v>445</v>
      </c>
      <c r="B49" s="134" t="s">
        <v>446</v>
      </c>
      <c r="C49" s="127" t="s">
        <v>209</v>
      </c>
      <c r="D49" s="155"/>
      <c r="E49" s="129"/>
      <c r="F49" s="129"/>
      <c r="G49" s="130">
        <f t="shared" si="1"/>
        <v>0</v>
      </c>
      <c r="H49" s="131">
        <f t="shared" ref="H49:H96" si="2">+G49*D49</f>
        <v>0</v>
      </c>
      <c r="I49" s="66"/>
      <c r="J49" s="156"/>
    </row>
    <row r="50" spans="1:10" ht="24">
      <c r="A50" s="126" t="s">
        <v>447</v>
      </c>
      <c r="B50" s="134" t="s">
        <v>448</v>
      </c>
      <c r="C50" s="127" t="s">
        <v>209</v>
      </c>
      <c r="D50" s="155"/>
      <c r="E50" s="129"/>
      <c r="F50" s="129"/>
      <c r="G50" s="130">
        <f t="shared" si="1"/>
        <v>0</v>
      </c>
      <c r="H50" s="131">
        <f t="shared" si="2"/>
        <v>0</v>
      </c>
      <c r="I50" s="66"/>
      <c r="J50" s="156"/>
    </row>
    <row r="51" spans="1:10">
      <c r="A51" s="126" t="s">
        <v>449</v>
      </c>
      <c r="B51" s="134" t="s">
        <v>450</v>
      </c>
      <c r="C51" s="127" t="s">
        <v>209</v>
      </c>
      <c r="D51" s="155"/>
      <c r="E51" s="129"/>
      <c r="F51" s="129"/>
      <c r="G51" s="130">
        <f t="shared" si="1"/>
        <v>0</v>
      </c>
      <c r="H51" s="131">
        <f t="shared" si="2"/>
        <v>0</v>
      </c>
      <c r="I51" s="66"/>
      <c r="J51" s="156"/>
    </row>
    <row r="52" spans="1:10">
      <c r="A52" s="126" t="s">
        <v>451</v>
      </c>
      <c r="B52" s="134" t="s">
        <v>452</v>
      </c>
      <c r="C52" s="127" t="s">
        <v>22</v>
      </c>
      <c r="D52" s="155"/>
      <c r="E52" s="129"/>
      <c r="F52" s="129"/>
      <c r="G52" s="130"/>
      <c r="H52" s="131">
        <f t="shared" si="2"/>
        <v>0</v>
      </c>
      <c r="I52" s="66"/>
      <c r="J52" s="156"/>
    </row>
    <row r="53" spans="1:10">
      <c r="A53" s="136" t="s">
        <v>453</v>
      </c>
      <c r="B53" s="137" t="s">
        <v>454</v>
      </c>
      <c r="C53" s="138" t="s">
        <v>209</v>
      </c>
      <c r="D53" s="162"/>
      <c r="E53" s="140"/>
      <c r="F53" s="140"/>
      <c r="G53" s="141">
        <f t="shared" si="1"/>
        <v>0</v>
      </c>
      <c r="H53" s="142">
        <f t="shared" si="2"/>
        <v>0</v>
      </c>
      <c r="I53" s="157"/>
      <c r="J53" s="158"/>
    </row>
    <row r="54" spans="1:10">
      <c r="A54" s="145"/>
      <c r="B54" s="146" t="s">
        <v>455</v>
      </c>
      <c r="C54" s="147"/>
      <c r="D54" s="163"/>
      <c r="E54" s="149"/>
      <c r="F54" s="149"/>
      <c r="G54" s="150"/>
      <c r="H54" s="151">
        <f t="shared" si="2"/>
        <v>0</v>
      </c>
      <c r="I54" s="160"/>
      <c r="J54" s="161"/>
    </row>
    <row r="55" spans="1:10" ht="15" customHeight="1">
      <c r="A55" s="136" t="s">
        <v>456</v>
      </c>
      <c r="B55" s="196" t="s">
        <v>985</v>
      </c>
      <c r="C55" s="138" t="s">
        <v>209</v>
      </c>
      <c r="D55" s="197"/>
      <c r="E55" s="140"/>
      <c r="F55" s="140"/>
      <c r="G55" s="141">
        <f t="shared" si="1"/>
        <v>0</v>
      </c>
      <c r="H55" s="142">
        <f t="shared" si="2"/>
        <v>0</v>
      </c>
      <c r="I55" s="143"/>
      <c r="J55" s="144"/>
    </row>
    <row r="56" spans="1:10">
      <c r="A56" s="145"/>
      <c r="B56" s="146" t="s">
        <v>986</v>
      </c>
      <c r="C56" s="147"/>
      <c r="D56" s="163"/>
      <c r="E56" s="149"/>
      <c r="F56" s="149"/>
      <c r="G56" s="150"/>
      <c r="H56" s="151">
        <f t="shared" si="2"/>
        <v>0</v>
      </c>
      <c r="I56" s="160"/>
      <c r="J56" s="161"/>
    </row>
    <row r="57" spans="1:10">
      <c r="A57" s="126" t="s">
        <v>457</v>
      </c>
      <c r="B57" s="134" t="s">
        <v>458</v>
      </c>
      <c r="C57" s="127" t="s">
        <v>395</v>
      </c>
      <c r="D57" s="155"/>
      <c r="E57" s="129"/>
      <c r="F57" s="129"/>
      <c r="G57" s="130"/>
      <c r="H57" s="131"/>
      <c r="I57" s="66"/>
      <c r="J57" s="156"/>
    </row>
    <row r="58" spans="1:10">
      <c r="A58" s="126" t="s">
        <v>459</v>
      </c>
      <c r="B58" s="134" t="s">
        <v>460</v>
      </c>
      <c r="C58" s="127" t="s">
        <v>395</v>
      </c>
      <c r="D58" s="155"/>
      <c r="E58" s="129"/>
      <c r="F58" s="129"/>
      <c r="G58" s="130"/>
      <c r="H58" s="131"/>
      <c r="I58" s="66"/>
      <c r="J58" s="156"/>
    </row>
    <row r="59" spans="1:10">
      <c r="A59" s="126" t="s">
        <v>461</v>
      </c>
      <c r="B59" s="134" t="s">
        <v>462</v>
      </c>
      <c r="C59" s="127" t="s">
        <v>395</v>
      </c>
      <c r="D59" s="155"/>
      <c r="E59" s="129"/>
      <c r="F59" s="129"/>
      <c r="G59" s="130"/>
      <c r="H59" s="131"/>
      <c r="I59" s="51"/>
      <c r="J59" s="132"/>
    </row>
    <row r="60" spans="1:10">
      <c r="A60" s="126" t="s">
        <v>463</v>
      </c>
      <c r="B60" s="134" t="s">
        <v>464</v>
      </c>
      <c r="C60" s="127" t="s">
        <v>395</v>
      </c>
      <c r="D60" s="155"/>
      <c r="E60" s="129"/>
      <c r="F60" s="129"/>
      <c r="G60" s="130"/>
      <c r="H60" s="131"/>
      <c r="I60" s="66"/>
      <c r="J60" s="156"/>
    </row>
    <row r="61" spans="1:10">
      <c r="A61" s="126" t="s">
        <v>465</v>
      </c>
      <c r="B61" s="134" t="s">
        <v>466</v>
      </c>
      <c r="C61" s="127" t="s">
        <v>395</v>
      </c>
      <c r="D61" s="155"/>
      <c r="E61" s="129"/>
      <c r="F61" s="129"/>
      <c r="G61" s="130"/>
      <c r="H61" s="131"/>
      <c r="I61" s="66"/>
      <c r="J61" s="156"/>
    </row>
    <row r="62" spans="1:10">
      <c r="A62" s="126" t="s">
        <v>467</v>
      </c>
      <c r="B62" s="134" t="s">
        <v>468</v>
      </c>
      <c r="C62" s="127" t="s">
        <v>395</v>
      </c>
      <c r="D62" s="155"/>
      <c r="E62" s="129"/>
      <c r="F62" s="129"/>
      <c r="G62" s="130"/>
      <c r="H62" s="131"/>
      <c r="I62" s="51"/>
      <c r="J62" s="132"/>
    </row>
    <row r="63" spans="1:10">
      <c r="A63" s="126" t="s">
        <v>469</v>
      </c>
      <c r="B63" s="134" t="s">
        <v>470</v>
      </c>
      <c r="C63" s="127" t="s">
        <v>395</v>
      </c>
      <c r="D63" s="155"/>
      <c r="E63" s="129"/>
      <c r="F63" s="129"/>
      <c r="G63" s="130"/>
      <c r="H63" s="131"/>
      <c r="I63" s="51"/>
      <c r="J63" s="132"/>
    </row>
    <row r="64" spans="1:10">
      <c r="A64" s="126" t="s">
        <v>471</v>
      </c>
      <c r="B64" s="134" t="s">
        <v>472</v>
      </c>
      <c r="C64" s="127" t="s">
        <v>395</v>
      </c>
      <c r="D64" s="155"/>
      <c r="E64" s="129"/>
      <c r="F64" s="129"/>
      <c r="G64" s="130"/>
      <c r="H64" s="131"/>
      <c r="I64" s="51"/>
      <c r="J64" s="132"/>
    </row>
    <row r="65" spans="1:10">
      <c r="A65" s="126" t="s">
        <v>473</v>
      </c>
      <c r="B65" s="164" t="s">
        <v>474</v>
      </c>
      <c r="C65" s="127" t="s">
        <v>209</v>
      </c>
      <c r="D65" s="155"/>
      <c r="E65" s="129"/>
      <c r="F65" s="129"/>
      <c r="G65" s="130"/>
      <c r="H65" s="131"/>
      <c r="I65" s="51"/>
      <c r="J65" s="132"/>
    </row>
    <row r="66" spans="1:10">
      <c r="A66" s="126" t="s">
        <v>475</v>
      </c>
      <c r="B66" s="164" t="s">
        <v>476</v>
      </c>
      <c r="C66" s="127" t="s">
        <v>209</v>
      </c>
      <c r="D66" s="155"/>
      <c r="E66" s="129"/>
      <c r="F66" s="129"/>
      <c r="G66" s="130"/>
      <c r="H66" s="131"/>
      <c r="I66" s="51"/>
      <c r="J66" s="132"/>
    </row>
    <row r="67" spans="1:10">
      <c r="A67" s="126" t="s">
        <v>477</v>
      </c>
      <c r="B67" s="164" t="s">
        <v>478</v>
      </c>
      <c r="C67" s="127" t="s">
        <v>209</v>
      </c>
      <c r="D67" s="155"/>
      <c r="E67" s="129"/>
      <c r="F67" s="129"/>
      <c r="G67" s="130"/>
      <c r="H67" s="131"/>
      <c r="I67" s="51"/>
      <c r="J67" s="132"/>
    </row>
    <row r="68" spans="1:10">
      <c r="A68" s="126" t="s">
        <v>479</v>
      </c>
      <c r="B68" s="164" t="s">
        <v>480</v>
      </c>
      <c r="C68" s="127" t="s">
        <v>209</v>
      </c>
      <c r="D68" s="155"/>
      <c r="E68" s="129"/>
      <c r="F68" s="129"/>
      <c r="G68" s="130"/>
      <c r="H68" s="131"/>
      <c r="I68" s="51"/>
      <c r="J68" s="132"/>
    </row>
    <row r="69" spans="1:10">
      <c r="A69" s="126" t="s">
        <v>481</v>
      </c>
      <c r="B69" s="164" t="s">
        <v>482</v>
      </c>
      <c r="C69" s="127" t="s">
        <v>209</v>
      </c>
      <c r="D69" s="155"/>
      <c r="E69" s="129"/>
      <c r="F69" s="129"/>
      <c r="G69" s="130"/>
      <c r="H69" s="131"/>
      <c r="I69" s="51"/>
      <c r="J69" s="132"/>
    </row>
    <row r="70" spans="1:10">
      <c r="A70" s="126" t="s">
        <v>483</v>
      </c>
      <c r="B70" s="164" t="s">
        <v>484</v>
      </c>
      <c r="C70" s="127" t="s">
        <v>209</v>
      </c>
      <c r="D70" s="155"/>
      <c r="E70" s="129"/>
      <c r="F70" s="129"/>
      <c r="G70" s="130">
        <f t="shared" si="1"/>
        <v>0</v>
      </c>
      <c r="H70" s="131">
        <f t="shared" si="2"/>
        <v>0</v>
      </c>
      <c r="I70" s="51"/>
      <c r="J70" s="132"/>
    </row>
    <row r="71" spans="1:10">
      <c r="A71" s="126" t="s">
        <v>485</v>
      </c>
      <c r="B71" s="165" t="s">
        <v>486</v>
      </c>
      <c r="C71" s="127" t="s">
        <v>209</v>
      </c>
      <c r="D71" s="155"/>
      <c r="E71" s="129"/>
      <c r="F71" s="129"/>
      <c r="G71" s="130">
        <f t="shared" si="1"/>
        <v>0</v>
      </c>
      <c r="H71" s="131">
        <f t="shared" si="2"/>
        <v>0</v>
      </c>
      <c r="I71" s="51"/>
      <c r="J71" s="132"/>
    </row>
    <row r="72" spans="1:10">
      <c r="A72" s="126" t="s">
        <v>487</v>
      </c>
      <c r="B72" s="164" t="s">
        <v>488</v>
      </c>
      <c r="C72" s="127" t="s">
        <v>209</v>
      </c>
      <c r="D72" s="155"/>
      <c r="E72" s="129"/>
      <c r="F72" s="129"/>
      <c r="G72" s="130">
        <f t="shared" si="1"/>
        <v>0</v>
      </c>
      <c r="H72" s="131">
        <f t="shared" si="2"/>
        <v>0</v>
      </c>
      <c r="I72" s="51"/>
      <c r="J72" s="132"/>
    </row>
    <row r="73" spans="1:10">
      <c r="A73" s="126" t="s">
        <v>489</v>
      </c>
      <c r="B73" s="164" t="s">
        <v>490</v>
      </c>
      <c r="C73" s="127" t="s">
        <v>209</v>
      </c>
      <c r="D73" s="155"/>
      <c r="E73" s="129"/>
      <c r="F73" s="129"/>
      <c r="G73" s="130">
        <f t="shared" si="1"/>
        <v>0</v>
      </c>
      <c r="H73" s="131">
        <f t="shared" si="2"/>
        <v>0</v>
      </c>
      <c r="I73" s="51"/>
      <c r="J73" s="132"/>
    </row>
    <row r="74" spans="1:10">
      <c r="A74" s="126" t="s">
        <v>491</v>
      </c>
      <c r="B74" s="164" t="s">
        <v>492</v>
      </c>
      <c r="C74" s="127" t="s">
        <v>209</v>
      </c>
      <c r="D74" s="155"/>
      <c r="E74" s="129"/>
      <c r="F74" s="129"/>
      <c r="G74" s="130">
        <f t="shared" si="1"/>
        <v>0</v>
      </c>
      <c r="H74" s="131">
        <f t="shared" si="2"/>
        <v>0</v>
      </c>
      <c r="I74" s="51"/>
      <c r="J74" s="132"/>
    </row>
    <row r="75" spans="1:10">
      <c r="A75" s="126" t="s">
        <v>493</v>
      </c>
      <c r="B75" s="164" t="s">
        <v>494</v>
      </c>
      <c r="C75" s="127" t="s">
        <v>209</v>
      </c>
      <c r="D75" s="155"/>
      <c r="E75" s="129"/>
      <c r="F75" s="129"/>
      <c r="G75" s="130">
        <f t="shared" si="1"/>
        <v>0</v>
      </c>
      <c r="H75" s="131">
        <f t="shared" si="2"/>
        <v>0</v>
      </c>
      <c r="I75" s="51"/>
      <c r="J75" s="132"/>
    </row>
    <row r="76" spans="1:10">
      <c r="A76" s="126" t="s">
        <v>495</v>
      </c>
      <c r="B76" s="164" t="s">
        <v>496</v>
      </c>
      <c r="C76" s="127"/>
      <c r="D76" s="155"/>
      <c r="E76" s="129"/>
      <c r="F76" s="129"/>
      <c r="G76" s="130">
        <f t="shared" si="1"/>
        <v>0</v>
      </c>
      <c r="H76" s="131">
        <f t="shared" si="2"/>
        <v>0</v>
      </c>
      <c r="I76" s="51"/>
      <c r="J76" s="132"/>
    </row>
    <row r="77" spans="1:10">
      <c r="A77" s="126" t="s">
        <v>497</v>
      </c>
      <c r="B77" s="164" t="s">
        <v>498</v>
      </c>
      <c r="C77" s="127" t="s">
        <v>499</v>
      </c>
      <c r="D77" s="155"/>
      <c r="E77" s="129"/>
      <c r="F77" s="129"/>
      <c r="G77" s="130"/>
      <c r="H77" s="131"/>
      <c r="I77" s="51"/>
      <c r="J77" s="132"/>
    </row>
    <row r="78" spans="1:10">
      <c r="A78" s="126" t="s">
        <v>500</v>
      </c>
      <c r="B78" s="164" t="s">
        <v>501</v>
      </c>
      <c r="C78" s="127" t="s">
        <v>499</v>
      </c>
      <c r="D78" s="155"/>
      <c r="E78" s="129"/>
      <c r="F78" s="129"/>
      <c r="G78" s="130">
        <f t="shared" si="1"/>
        <v>0</v>
      </c>
      <c r="H78" s="131">
        <f t="shared" si="2"/>
        <v>0</v>
      </c>
      <c r="I78" s="51"/>
      <c r="J78" s="132"/>
    </row>
    <row r="79" spans="1:10" ht="15" customHeight="1">
      <c r="A79" s="126" t="s">
        <v>502</v>
      </c>
      <c r="B79" s="134" t="s">
        <v>503</v>
      </c>
      <c r="C79" s="127" t="s">
        <v>209</v>
      </c>
      <c r="D79" s="155"/>
      <c r="E79" s="129"/>
      <c r="F79" s="129"/>
      <c r="G79" s="130">
        <f t="shared" si="1"/>
        <v>0</v>
      </c>
      <c r="H79" s="131">
        <f t="shared" si="2"/>
        <v>0</v>
      </c>
      <c r="I79" s="51"/>
      <c r="J79" s="132"/>
    </row>
    <row r="80" spans="1:10">
      <c r="A80" s="126" t="s">
        <v>504</v>
      </c>
      <c r="B80" s="134" t="s">
        <v>425</v>
      </c>
      <c r="C80" s="154" t="s">
        <v>22</v>
      </c>
      <c r="D80" s="155"/>
      <c r="E80" s="129"/>
      <c r="F80" s="129"/>
      <c r="G80" s="130">
        <f t="shared" si="1"/>
        <v>0</v>
      </c>
      <c r="H80" s="131">
        <f t="shared" si="2"/>
        <v>0</v>
      </c>
      <c r="I80" s="51"/>
      <c r="J80" s="132"/>
    </row>
    <row r="81" spans="1:10">
      <c r="A81" s="126" t="s">
        <v>505</v>
      </c>
      <c r="B81" s="134" t="s">
        <v>427</v>
      </c>
      <c r="C81" s="127" t="s">
        <v>22</v>
      </c>
      <c r="D81" s="155"/>
      <c r="E81" s="129"/>
      <c r="F81" s="129"/>
      <c r="G81" s="130">
        <f t="shared" si="1"/>
        <v>0</v>
      </c>
      <c r="H81" s="131">
        <f t="shared" si="2"/>
        <v>0</v>
      </c>
      <c r="I81" s="51"/>
      <c r="J81" s="132"/>
    </row>
    <row r="82" spans="1:10">
      <c r="A82" s="126" t="s">
        <v>506</v>
      </c>
      <c r="B82" s="134" t="s">
        <v>429</v>
      </c>
      <c r="C82" s="154" t="s">
        <v>22</v>
      </c>
      <c r="D82" s="155"/>
      <c r="E82" s="129"/>
      <c r="F82" s="129"/>
      <c r="G82" s="130">
        <f t="shared" si="1"/>
        <v>0</v>
      </c>
      <c r="H82" s="131">
        <f t="shared" si="2"/>
        <v>0</v>
      </c>
      <c r="I82" s="66"/>
      <c r="J82" s="156"/>
    </row>
    <row r="83" spans="1:10">
      <c r="A83" s="37" t="s">
        <v>507</v>
      </c>
      <c r="B83" s="38" t="s">
        <v>508</v>
      </c>
      <c r="C83" s="39"/>
      <c r="D83" s="40"/>
      <c r="E83" s="41"/>
      <c r="F83" s="41"/>
      <c r="G83" s="42">
        <f t="shared" si="1"/>
        <v>0</v>
      </c>
      <c r="H83" s="42"/>
      <c r="I83" s="43">
        <v>0</v>
      </c>
      <c r="J83" s="125" t="e">
        <f>+I83/$I$160</f>
        <v>#DIV/0!</v>
      </c>
    </row>
    <row r="84" spans="1:10">
      <c r="A84" s="126" t="s">
        <v>509</v>
      </c>
      <c r="B84" s="134" t="s">
        <v>510</v>
      </c>
      <c r="C84" s="127" t="s">
        <v>209</v>
      </c>
      <c r="D84" s="166"/>
      <c r="E84" s="129"/>
      <c r="F84" s="129"/>
      <c r="G84" s="130">
        <f t="shared" si="1"/>
        <v>0</v>
      </c>
      <c r="H84" s="131">
        <f t="shared" si="2"/>
        <v>0</v>
      </c>
      <c r="I84" s="66"/>
      <c r="J84" s="156"/>
    </row>
    <row r="85" spans="1:10">
      <c r="A85" s="126" t="s">
        <v>511</v>
      </c>
      <c r="B85" s="134" t="s">
        <v>512</v>
      </c>
      <c r="C85" s="127" t="s">
        <v>209</v>
      </c>
      <c r="D85" s="166"/>
      <c r="E85" s="129"/>
      <c r="F85" s="129"/>
      <c r="G85" s="130"/>
      <c r="H85" s="131"/>
      <c r="I85" s="66"/>
      <c r="J85" s="156"/>
    </row>
    <row r="86" spans="1:10">
      <c r="A86" s="126" t="s">
        <v>513</v>
      </c>
      <c r="B86" s="134" t="s">
        <v>514</v>
      </c>
      <c r="C86" s="127" t="s">
        <v>209</v>
      </c>
      <c r="D86" s="166"/>
      <c r="E86" s="129"/>
      <c r="F86" s="129"/>
      <c r="G86" s="130"/>
      <c r="H86" s="131"/>
      <c r="I86" s="66"/>
      <c r="J86" s="156"/>
    </row>
    <row r="87" spans="1:10">
      <c r="A87" s="126" t="s">
        <v>515</v>
      </c>
      <c r="B87" s="134" t="s">
        <v>516</v>
      </c>
      <c r="C87" s="127" t="s">
        <v>209</v>
      </c>
      <c r="D87" s="166"/>
      <c r="E87" s="129"/>
      <c r="F87" s="129"/>
      <c r="G87" s="130">
        <f t="shared" ref="G87:G96" si="3">SUM(E87:F87)</f>
        <v>0</v>
      </c>
      <c r="H87" s="131">
        <f t="shared" si="2"/>
        <v>0</v>
      </c>
      <c r="I87" s="51"/>
      <c r="J87" s="132"/>
    </row>
    <row r="88" spans="1:10">
      <c r="A88" s="126" t="s">
        <v>517</v>
      </c>
      <c r="B88" s="134" t="s">
        <v>518</v>
      </c>
      <c r="C88" s="127" t="s">
        <v>209</v>
      </c>
      <c r="D88" s="166"/>
      <c r="E88" s="129"/>
      <c r="F88" s="129"/>
      <c r="G88" s="130">
        <f t="shared" si="3"/>
        <v>0</v>
      </c>
      <c r="H88" s="131">
        <f t="shared" si="2"/>
        <v>0</v>
      </c>
      <c r="I88" s="51"/>
      <c r="J88" s="132"/>
    </row>
    <row r="89" spans="1:10">
      <c r="A89" s="126" t="s">
        <v>519</v>
      </c>
      <c r="B89" s="134" t="s">
        <v>520</v>
      </c>
      <c r="C89" s="127" t="s">
        <v>395</v>
      </c>
      <c r="D89" s="166"/>
      <c r="E89" s="129"/>
      <c r="F89" s="129"/>
      <c r="G89" s="130">
        <f t="shared" si="3"/>
        <v>0</v>
      </c>
      <c r="H89" s="131">
        <f t="shared" si="2"/>
        <v>0</v>
      </c>
      <c r="I89" s="51"/>
      <c r="J89" s="132"/>
    </row>
    <row r="90" spans="1:10">
      <c r="A90" s="126" t="s">
        <v>521</v>
      </c>
      <c r="B90" s="134" t="s">
        <v>522</v>
      </c>
      <c r="C90" s="127" t="s">
        <v>395</v>
      </c>
      <c r="D90" s="166"/>
      <c r="E90" s="129"/>
      <c r="F90" s="129"/>
      <c r="G90" s="130">
        <f t="shared" si="3"/>
        <v>0</v>
      </c>
      <c r="H90" s="131">
        <f t="shared" si="2"/>
        <v>0</v>
      </c>
      <c r="I90" s="51"/>
      <c r="J90" s="132"/>
    </row>
    <row r="91" spans="1:10">
      <c r="A91" s="126" t="s">
        <v>523</v>
      </c>
      <c r="B91" s="134" t="s">
        <v>524</v>
      </c>
      <c r="C91" s="127"/>
      <c r="D91" s="166"/>
      <c r="E91" s="129"/>
      <c r="F91" s="129"/>
      <c r="G91" s="130"/>
      <c r="H91" s="131"/>
      <c r="I91" s="51"/>
      <c r="J91" s="132"/>
    </row>
    <row r="92" spans="1:10">
      <c r="A92" s="126" t="s">
        <v>525</v>
      </c>
      <c r="B92" s="164" t="s">
        <v>488</v>
      </c>
      <c r="C92" s="127" t="s">
        <v>209</v>
      </c>
      <c r="D92" s="166"/>
      <c r="E92" s="129"/>
      <c r="F92" s="129"/>
      <c r="G92" s="130">
        <f t="shared" si="3"/>
        <v>0</v>
      </c>
      <c r="H92" s="131">
        <f t="shared" si="2"/>
        <v>0</v>
      </c>
      <c r="I92" s="51"/>
      <c r="J92" s="132"/>
    </row>
    <row r="93" spans="1:10">
      <c r="A93" s="126" t="s">
        <v>526</v>
      </c>
      <c r="B93" s="164" t="s">
        <v>490</v>
      </c>
      <c r="C93" s="127" t="s">
        <v>209</v>
      </c>
      <c r="D93" s="166"/>
      <c r="E93" s="129"/>
      <c r="F93" s="129"/>
      <c r="G93" s="130">
        <f t="shared" si="3"/>
        <v>0</v>
      </c>
      <c r="H93" s="131">
        <f t="shared" si="2"/>
        <v>0</v>
      </c>
      <c r="I93" s="51"/>
      <c r="J93" s="132"/>
    </row>
    <row r="94" spans="1:10">
      <c r="A94" s="126" t="s">
        <v>527</v>
      </c>
      <c r="B94" s="134" t="s">
        <v>425</v>
      </c>
      <c r="C94" s="167" t="s">
        <v>22</v>
      </c>
      <c r="D94" s="166"/>
      <c r="E94" s="129"/>
      <c r="F94" s="129"/>
      <c r="G94" s="130">
        <f t="shared" si="3"/>
        <v>0</v>
      </c>
      <c r="H94" s="131">
        <f t="shared" si="2"/>
        <v>0</v>
      </c>
      <c r="I94" s="51"/>
      <c r="J94" s="132"/>
    </row>
    <row r="95" spans="1:10">
      <c r="A95" s="126" t="s">
        <v>528</v>
      </c>
      <c r="B95" s="134" t="s">
        <v>427</v>
      </c>
      <c r="C95" s="127" t="s">
        <v>22</v>
      </c>
      <c r="D95" s="166"/>
      <c r="E95" s="129"/>
      <c r="F95" s="129"/>
      <c r="G95" s="130">
        <f t="shared" si="3"/>
        <v>0</v>
      </c>
      <c r="H95" s="131">
        <f t="shared" si="2"/>
        <v>0</v>
      </c>
      <c r="I95" s="51"/>
      <c r="J95" s="132"/>
    </row>
    <row r="96" spans="1:10">
      <c r="A96" s="126" t="s">
        <v>529</v>
      </c>
      <c r="B96" s="134" t="s">
        <v>429</v>
      </c>
      <c r="C96" s="167" t="s">
        <v>22</v>
      </c>
      <c r="D96" s="166"/>
      <c r="E96" s="129"/>
      <c r="F96" s="129"/>
      <c r="G96" s="130">
        <f t="shared" si="3"/>
        <v>0</v>
      </c>
      <c r="H96" s="131">
        <f t="shared" si="2"/>
        <v>0</v>
      </c>
      <c r="I96" s="51"/>
      <c r="J96" s="132"/>
    </row>
    <row r="97" spans="1:10">
      <c r="A97" s="37" t="s">
        <v>530</v>
      </c>
      <c r="B97" s="38" t="s">
        <v>531</v>
      </c>
      <c r="C97" s="39"/>
      <c r="D97" s="40"/>
      <c r="E97" s="41"/>
      <c r="F97" s="41"/>
      <c r="G97" s="42"/>
      <c r="H97" s="42"/>
      <c r="I97" s="82">
        <f>SUM(H99:H115)</f>
        <v>0</v>
      </c>
      <c r="J97" s="125" t="e">
        <f>+I97/$I$160</f>
        <v>#DIV/0!</v>
      </c>
    </row>
    <row r="98" spans="1:10">
      <c r="A98" s="126"/>
      <c r="B98" s="53" t="s">
        <v>532</v>
      </c>
      <c r="C98" s="54"/>
      <c r="D98" s="55"/>
      <c r="E98" s="49"/>
      <c r="F98" s="49"/>
      <c r="G98" s="50"/>
      <c r="H98" s="50"/>
      <c r="I98" s="66"/>
      <c r="J98" s="132"/>
    </row>
    <row r="99" spans="1:10">
      <c r="A99" s="126" t="s">
        <v>533</v>
      </c>
      <c r="B99" s="53" t="s">
        <v>534</v>
      </c>
      <c r="C99" s="54" t="s">
        <v>209</v>
      </c>
      <c r="D99" s="55"/>
      <c r="E99" s="49">
        <v>0</v>
      </c>
      <c r="F99" s="49">
        <v>0</v>
      </c>
      <c r="G99" s="50">
        <f t="shared" ref="G99:G104" si="4">SUM(E99:F99)</f>
        <v>0</v>
      </c>
      <c r="H99" s="50">
        <f>+G99*D99</f>
        <v>0</v>
      </c>
      <c r="I99" s="66"/>
      <c r="J99" s="132"/>
    </row>
    <row r="100" spans="1:10">
      <c r="A100" s="126" t="s">
        <v>535</v>
      </c>
      <c r="B100" s="46" t="s">
        <v>536</v>
      </c>
      <c r="C100" s="47" t="s">
        <v>209</v>
      </c>
      <c r="D100" s="48"/>
      <c r="E100" s="49">
        <v>0</v>
      </c>
      <c r="F100" s="49">
        <v>0</v>
      </c>
      <c r="G100" s="50">
        <f t="shared" si="4"/>
        <v>0</v>
      </c>
      <c r="H100" s="50">
        <f t="shared" ref="H100:H104" si="5">+G100*D100</f>
        <v>0</v>
      </c>
      <c r="I100" s="51"/>
      <c r="J100" s="132"/>
    </row>
    <row r="101" spans="1:10">
      <c r="A101" s="126" t="s">
        <v>537</v>
      </c>
      <c r="B101" s="46" t="s">
        <v>538</v>
      </c>
      <c r="C101" s="47" t="s">
        <v>209</v>
      </c>
      <c r="D101" s="48"/>
      <c r="E101" s="49">
        <v>0</v>
      </c>
      <c r="F101" s="49">
        <v>0</v>
      </c>
      <c r="G101" s="50">
        <f t="shared" si="4"/>
        <v>0</v>
      </c>
      <c r="H101" s="50">
        <f t="shared" si="5"/>
        <v>0</v>
      </c>
      <c r="I101" s="51"/>
      <c r="J101" s="132"/>
    </row>
    <row r="102" spans="1:10">
      <c r="A102" s="126" t="s">
        <v>539</v>
      </c>
      <c r="B102" s="46" t="s">
        <v>540</v>
      </c>
      <c r="C102" s="47" t="s">
        <v>209</v>
      </c>
      <c r="D102" s="48"/>
      <c r="E102" s="49">
        <v>0</v>
      </c>
      <c r="F102" s="49">
        <v>0</v>
      </c>
      <c r="G102" s="50">
        <f t="shared" si="4"/>
        <v>0</v>
      </c>
      <c r="H102" s="50">
        <f t="shared" si="5"/>
        <v>0</v>
      </c>
      <c r="I102" s="51"/>
      <c r="J102" s="132"/>
    </row>
    <row r="103" spans="1:10">
      <c r="A103" s="126" t="s">
        <v>541</v>
      </c>
      <c r="B103" s="46" t="s">
        <v>542</v>
      </c>
      <c r="C103" s="47" t="s">
        <v>209</v>
      </c>
      <c r="D103" s="48"/>
      <c r="E103" s="49">
        <v>0</v>
      </c>
      <c r="F103" s="49">
        <v>0</v>
      </c>
      <c r="G103" s="50">
        <f t="shared" si="4"/>
        <v>0</v>
      </c>
      <c r="H103" s="50">
        <f t="shared" si="5"/>
        <v>0</v>
      </c>
      <c r="I103" s="51"/>
      <c r="J103" s="132"/>
    </row>
    <row r="104" spans="1:10">
      <c r="A104" s="136" t="s">
        <v>543</v>
      </c>
      <c r="B104" s="168" t="s">
        <v>544</v>
      </c>
      <c r="C104" s="169" t="s">
        <v>209</v>
      </c>
      <c r="D104" s="170"/>
      <c r="E104" s="171">
        <v>0</v>
      </c>
      <c r="F104" s="171">
        <v>0</v>
      </c>
      <c r="G104" s="172">
        <f t="shared" si="4"/>
        <v>0</v>
      </c>
      <c r="H104" s="172">
        <f t="shared" si="5"/>
        <v>0</v>
      </c>
      <c r="I104" s="157"/>
      <c r="J104" s="144"/>
    </row>
    <row r="105" spans="1:10">
      <c r="A105" s="173"/>
      <c r="B105" s="174" t="s">
        <v>545</v>
      </c>
      <c r="C105" s="175"/>
      <c r="D105" s="176"/>
      <c r="E105" s="177"/>
      <c r="F105" s="177"/>
      <c r="G105" s="178"/>
      <c r="H105" s="178"/>
      <c r="I105" s="160"/>
      <c r="J105" s="153"/>
    </row>
    <row r="106" spans="1:10">
      <c r="A106" s="136" t="s">
        <v>546</v>
      </c>
      <c r="B106" s="168" t="s">
        <v>547</v>
      </c>
      <c r="C106" s="169" t="s">
        <v>209</v>
      </c>
      <c r="D106" s="170"/>
      <c r="E106" s="171">
        <v>0</v>
      </c>
      <c r="F106" s="171">
        <v>0</v>
      </c>
      <c r="G106" s="172">
        <f>SUM(E106:F106)</f>
        <v>0</v>
      </c>
      <c r="H106" s="172">
        <f>+G106*D106</f>
        <v>0</v>
      </c>
      <c r="I106" s="157"/>
      <c r="J106" s="144"/>
    </row>
    <row r="107" spans="1:10">
      <c r="A107" s="173"/>
      <c r="B107" s="174" t="s">
        <v>548</v>
      </c>
      <c r="C107" s="175"/>
      <c r="D107" s="176"/>
      <c r="E107" s="177"/>
      <c r="F107" s="177"/>
      <c r="G107" s="178"/>
      <c r="H107" s="178"/>
      <c r="I107" s="160"/>
      <c r="J107" s="153"/>
    </row>
    <row r="108" spans="1:10">
      <c r="A108" s="126" t="s">
        <v>549</v>
      </c>
      <c r="B108" s="46" t="s">
        <v>550</v>
      </c>
      <c r="C108" s="47" t="s">
        <v>209</v>
      </c>
      <c r="D108" s="48"/>
      <c r="E108" s="49">
        <v>0</v>
      </c>
      <c r="F108" s="49">
        <v>0</v>
      </c>
      <c r="G108" s="50">
        <f>SUM(E108:F108)</f>
        <v>0</v>
      </c>
      <c r="H108" s="50">
        <f>+G108*D108</f>
        <v>0</v>
      </c>
      <c r="I108" s="51"/>
      <c r="J108" s="132"/>
    </row>
    <row r="109" spans="1:10">
      <c r="A109" s="136" t="s">
        <v>551</v>
      </c>
      <c r="B109" s="179" t="s">
        <v>552</v>
      </c>
      <c r="C109" s="180" t="s">
        <v>209</v>
      </c>
      <c r="D109" s="181"/>
      <c r="E109" s="171">
        <v>0</v>
      </c>
      <c r="F109" s="171">
        <v>0</v>
      </c>
      <c r="G109" s="172">
        <f>SUM(E109:F109)</f>
        <v>0</v>
      </c>
      <c r="H109" s="172">
        <f>+G109*D109</f>
        <v>0</v>
      </c>
      <c r="I109" s="143"/>
      <c r="J109" s="144"/>
    </row>
    <row r="110" spans="1:10">
      <c r="A110" s="182"/>
      <c r="B110" s="183" t="s">
        <v>553</v>
      </c>
      <c r="C110" s="184"/>
      <c r="D110" s="185"/>
      <c r="E110" s="186"/>
      <c r="F110" s="186"/>
      <c r="G110" s="187"/>
      <c r="H110" s="187"/>
      <c r="I110" s="188"/>
      <c r="J110" s="189"/>
    </row>
    <row r="111" spans="1:10">
      <c r="A111" s="190"/>
      <c r="B111" s="191" t="s">
        <v>554</v>
      </c>
      <c r="C111" s="192"/>
      <c r="D111" s="193"/>
      <c r="E111" s="177"/>
      <c r="F111" s="177"/>
      <c r="G111" s="178"/>
      <c r="H111" s="178"/>
      <c r="I111" s="152"/>
      <c r="J111" s="153"/>
    </row>
    <row r="112" spans="1:10">
      <c r="A112" s="136" t="s">
        <v>555</v>
      </c>
      <c r="B112" s="168" t="s">
        <v>556</v>
      </c>
      <c r="C112" s="169" t="s">
        <v>209</v>
      </c>
      <c r="D112" s="170"/>
      <c r="E112" s="171">
        <v>0</v>
      </c>
      <c r="F112" s="171">
        <v>0</v>
      </c>
      <c r="G112" s="172">
        <f>SUM(E112:F112)</f>
        <v>0</v>
      </c>
      <c r="H112" s="172">
        <f>+G112*D112</f>
        <v>0</v>
      </c>
      <c r="I112" s="157"/>
      <c r="J112" s="144"/>
    </row>
    <row r="113" spans="1:10" ht="15" customHeight="1">
      <c r="A113" s="173"/>
      <c r="B113" s="174" t="s">
        <v>557</v>
      </c>
      <c r="C113" s="175"/>
      <c r="D113" s="176"/>
      <c r="E113" s="177"/>
      <c r="F113" s="177"/>
      <c r="G113" s="178"/>
      <c r="H113" s="178"/>
      <c r="I113" s="160"/>
      <c r="J113" s="153"/>
    </row>
    <row r="114" spans="1:10">
      <c r="A114" s="126" t="s">
        <v>558</v>
      </c>
      <c r="B114" s="46" t="s">
        <v>559</v>
      </c>
      <c r="C114" s="47" t="s">
        <v>209</v>
      </c>
      <c r="D114" s="48"/>
      <c r="E114" s="49">
        <v>0</v>
      </c>
      <c r="F114" s="49">
        <v>0</v>
      </c>
      <c r="G114" s="50">
        <f>SUM(E114:F114)</f>
        <v>0</v>
      </c>
      <c r="H114" s="50">
        <f>+G114*D114</f>
        <v>0</v>
      </c>
      <c r="I114" s="51"/>
      <c r="J114" s="132"/>
    </row>
    <row r="115" spans="1:10">
      <c r="A115" s="126" t="s">
        <v>560</v>
      </c>
      <c r="B115" s="46" t="s">
        <v>561</v>
      </c>
      <c r="C115" s="47" t="s">
        <v>209</v>
      </c>
      <c r="D115" s="48"/>
      <c r="E115" s="49">
        <v>0</v>
      </c>
      <c r="F115" s="49">
        <v>0</v>
      </c>
      <c r="G115" s="50">
        <f>SUM(E115:F115)</f>
        <v>0</v>
      </c>
      <c r="H115" s="50">
        <f>+G115*D115</f>
        <v>0</v>
      </c>
      <c r="I115" s="51"/>
      <c r="J115" s="132"/>
    </row>
    <row r="116" spans="1:10">
      <c r="A116" s="37" t="s">
        <v>562</v>
      </c>
      <c r="B116" s="38" t="s">
        <v>563</v>
      </c>
      <c r="C116" s="39"/>
      <c r="D116" s="40"/>
      <c r="E116" s="41"/>
      <c r="F116" s="41"/>
      <c r="G116" s="42"/>
      <c r="H116" s="42"/>
      <c r="I116" s="43">
        <v>0</v>
      </c>
      <c r="J116" s="125" t="e">
        <f>+I116/$I$160</f>
        <v>#DIV/0!</v>
      </c>
    </row>
    <row r="117" spans="1:10" ht="24">
      <c r="A117" s="126" t="s">
        <v>564</v>
      </c>
      <c r="B117" s="194" t="s">
        <v>565</v>
      </c>
      <c r="C117" s="127" t="s">
        <v>395</v>
      </c>
      <c r="D117" s="195"/>
      <c r="E117" s="129"/>
      <c r="F117" s="129"/>
      <c r="G117" s="130"/>
      <c r="H117" s="131">
        <f t="shared" ref="H117:H137" si="6">+G117*D117</f>
        <v>0</v>
      </c>
      <c r="I117" s="66"/>
      <c r="J117" s="156"/>
    </row>
    <row r="118" spans="1:10">
      <c r="A118" s="126" t="s">
        <v>566</v>
      </c>
      <c r="B118" s="134" t="s">
        <v>567</v>
      </c>
      <c r="C118" s="127" t="s">
        <v>395</v>
      </c>
      <c r="D118" s="195"/>
      <c r="E118" s="129"/>
      <c r="F118" s="129"/>
      <c r="G118" s="130"/>
      <c r="H118" s="131">
        <f t="shared" si="6"/>
        <v>0</v>
      </c>
      <c r="I118" s="66"/>
      <c r="J118" s="156"/>
    </row>
    <row r="119" spans="1:10">
      <c r="A119" s="126" t="s">
        <v>568</v>
      </c>
      <c r="B119" s="194" t="s">
        <v>569</v>
      </c>
      <c r="C119" s="127" t="s">
        <v>209</v>
      </c>
      <c r="D119" s="195"/>
      <c r="E119" s="129"/>
      <c r="F119" s="129"/>
      <c r="G119" s="130"/>
      <c r="H119" s="131">
        <f t="shared" si="6"/>
        <v>0</v>
      </c>
      <c r="I119" s="66"/>
      <c r="J119" s="156"/>
    </row>
    <row r="120" spans="1:10">
      <c r="A120" s="126" t="s">
        <v>570</v>
      </c>
      <c r="B120" s="194" t="s">
        <v>571</v>
      </c>
      <c r="C120" s="127" t="s">
        <v>209</v>
      </c>
      <c r="D120" s="195"/>
      <c r="E120" s="129"/>
      <c r="F120" s="129"/>
      <c r="G120" s="130"/>
      <c r="H120" s="131">
        <f t="shared" si="6"/>
        <v>0</v>
      </c>
      <c r="I120" s="66"/>
      <c r="J120" s="156"/>
    </row>
    <row r="121" spans="1:10" ht="24">
      <c r="A121" s="126" t="s">
        <v>572</v>
      </c>
      <c r="B121" s="194" t="s">
        <v>573</v>
      </c>
      <c r="C121" s="127" t="s">
        <v>209</v>
      </c>
      <c r="D121" s="195"/>
      <c r="E121" s="129"/>
      <c r="F121" s="129"/>
      <c r="G121" s="130"/>
      <c r="H121" s="131">
        <f t="shared" si="6"/>
        <v>0</v>
      </c>
      <c r="I121" s="66"/>
      <c r="J121" s="156"/>
    </row>
    <row r="122" spans="1:10" ht="24">
      <c r="A122" s="126" t="s">
        <v>574</v>
      </c>
      <c r="B122" s="194" t="s">
        <v>575</v>
      </c>
      <c r="C122" s="127" t="s">
        <v>209</v>
      </c>
      <c r="D122" s="195"/>
      <c r="E122" s="129"/>
      <c r="F122" s="129"/>
      <c r="G122" s="130"/>
      <c r="H122" s="131">
        <f t="shared" si="6"/>
        <v>0</v>
      </c>
      <c r="I122" s="51"/>
      <c r="J122" s="132"/>
    </row>
    <row r="123" spans="1:10" ht="24">
      <c r="A123" s="126" t="s">
        <v>576</v>
      </c>
      <c r="B123" s="194" t="s">
        <v>577</v>
      </c>
      <c r="C123" s="127" t="s">
        <v>209</v>
      </c>
      <c r="D123" s="195"/>
      <c r="E123" s="129"/>
      <c r="F123" s="129"/>
      <c r="G123" s="130"/>
      <c r="H123" s="131">
        <f t="shared" si="6"/>
        <v>0</v>
      </c>
      <c r="I123" s="66"/>
      <c r="J123" s="156"/>
    </row>
    <row r="124" spans="1:10" ht="24">
      <c r="A124" s="126" t="s">
        <v>578</v>
      </c>
      <c r="B124" s="194" t="s">
        <v>579</v>
      </c>
      <c r="C124" s="127" t="s">
        <v>209</v>
      </c>
      <c r="D124" s="195"/>
      <c r="E124" s="129"/>
      <c r="F124" s="129"/>
      <c r="G124" s="130"/>
      <c r="H124" s="131">
        <f t="shared" si="6"/>
        <v>0</v>
      </c>
      <c r="I124" s="66"/>
      <c r="J124" s="156"/>
    </row>
    <row r="125" spans="1:10">
      <c r="A125" s="126" t="s">
        <v>580</v>
      </c>
      <c r="B125" s="194" t="s">
        <v>581</v>
      </c>
      <c r="C125" s="127" t="s">
        <v>209</v>
      </c>
      <c r="D125" s="195"/>
      <c r="E125" s="129"/>
      <c r="F125" s="129"/>
      <c r="G125" s="130"/>
      <c r="H125" s="131">
        <f t="shared" si="6"/>
        <v>0</v>
      </c>
      <c r="I125" s="66"/>
      <c r="J125" s="156"/>
    </row>
    <row r="126" spans="1:10">
      <c r="A126" s="126" t="s">
        <v>582</v>
      </c>
      <c r="B126" s="194" t="s">
        <v>583</v>
      </c>
      <c r="C126" s="127" t="s">
        <v>209</v>
      </c>
      <c r="D126" s="195"/>
      <c r="E126" s="129"/>
      <c r="F126" s="129"/>
      <c r="G126" s="130"/>
      <c r="H126" s="131">
        <f t="shared" si="6"/>
        <v>0</v>
      </c>
      <c r="I126" s="66"/>
      <c r="J126" s="156"/>
    </row>
    <row r="127" spans="1:10">
      <c r="A127" s="126" t="s">
        <v>584</v>
      </c>
      <c r="B127" s="194" t="s">
        <v>585</v>
      </c>
      <c r="C127" s="127" t="s">
        <v>209</v>
      </c>
      <c r="D127" s="195"/>
      <c r="E127" s="129"/>
      <c r="F127" s="129"/>
      <c r="G127" s="130"/>
      <c r="H127" s="131">
        <f t="shared" si="6"/>
        <v>0</v>
      </c>
      <c r="I127" s="51"/>
      <c r="J127" s="132"/>
    </row>
    <row r="128" spans="1:10">
      <c r="A128" s="126" t="s">
        <v>586</v>
      </c>
      <c r="B128" s="194" t="s">
        <v>587</v>
      </c>
      <c r="C128" s="127" t="s">
        <v>209</v>
      </c>
      <c r="D128" s="195"/>
      <c r="E128" s="129"/>
      <c r="F128" s="129"/>
      <c r="G128" s="130"/>
      <c r="H128" s="131">
        <f t="shared" si="6"/>
        <v>0</v>
      </c>
      <c r="I128" s="51"/>
      <c r="J128" s="132"/>
    </row>
    <row r="129" spans="1:10" ht="15" customHeight="1">
      <c r="A129" s="126" t="s">
        <v>588</v>
      </c>
      <c r="B129" s="194" t="s">
        <v>589</v>
      </c>
      <c r="C129" s="127" t="s">
        <v>22</v>
      </c>
      <c r="D129" s="195"/>
      <c r="E129" s="129"/>
      <c r="F129" s="129"/>
      <c r="G129" s="130"/>
      <c r="H129" s="131">
        <f t="shared" si="6"/>
        <v>0</v>
      </c>
      <c r="I129" s="51"/>
      <c r="J129" s="132"/>
    </row>
    <row r="130" spans="1:10" ht="15" customHeight="1">
      <c r="A130" s="136" t="s">
        <v>590</v>
      </c>
      <c r="B130" s="196" t="s">
        <v>591</v>
      </c>
      <c r="C130" s="138"/>
      <c r="D130" s="197"/>
      <c r="E130" s="140"/>
      <c r="F130" s="140"/>
      <c r="G130" s="141"/>
      <c r="H130" s="142"/>
      <c r="I130" s="143"/>
      <c r="J130" s="144"/>
    </row>
    <row r="131" spans="1:10">
      <c r="A131" s="159"/>
      <c r="B131" s="198" t="s">
        <v>592</v>
      </c>
      <c r="C131" s="147"/>
      <c r="D131" s="199"/>
      <c r="E131" s="149"/>
      <c r="F131" s="149"/>
      <c r="G131" s="150"/>
      <c r="H131" s="151"/>
      <c r="I131" s="152"/>
      <c r="J131" s="153"/>
    </row>
    <row r="132" spans="1:10" ht="15" customHeight="1">
      <c r="A132" s="136" t="s">
        <v>593</v>
      </c>
      <c r="B132" s="196" t="s">
        <v>594</v>
      </c>
      <c r="C132" s="138"/>
      <c r="D132" s="197"/>
      <c r="E132" s="140"/>
      <c r="F132" s="140"/>
      <c r="G132" s="141"/>
      <c r="H132" s="142"/>
      <c r="I132" s="143"/>
      <c r="J132" s="144"/>
    </row>
    <row r="133" spans="1:10">
      <c r="A133" s="145"/>
      <c r="B133" s="198" t="s">
        <v>595</v>
      </c>
      <c r="C133" s="147"/>
      <c r="D133" s="199"/>
      <c r="E133" s="149"/>
      <c r="F133" s="149"/>
      <c r="G133" s="150"/>
      <c r="H133" s="151"/>
      <c r="I133" s="152"/>
      <c r="J133" s="153"/>
    </row>
    <row r="134" spans="1:10">
      <c r="A134" s="136" t="s">
        <v>596</v>
      </c>
      <c r="B134" s="196" t="s">
        <v>597</v>
      </c>
      <c r="C134" s="138" t="s">
        <v>499</v>
      </c>
      <c r="D134" s="197"/>
      <c r="E134" s="140"/>
      <c r="F134" s="140"/>
      <c r="G134" s="141"/>
      <c r="H134" s="142"/>
      <c r="I134" s="143"/>
      <c r="J134" s="144"/>
    </row>
    <row r="135" spans="1:10">
      <c r="A135" s="159"/>
      <c r="B135" s="198" t="s">
        <v>598</v>
      </c>
      <c r="C135" s="147"/>
      <c r="D135" s="199"/>
      <c r="E135" s="149"/>
      <c r="F135" s="149"/>
      <c r="G135" s="150"/>
      <c r="H135" s="151"/>
      <c r="I135" s="152"/>
      <c r="J135" s="153"/>
    </row>
    <row r="136" spans="1:10">
      <c r="A136" s="136" t="s">
        <v>599</v>
      </c>
      <c r="B136" s="196" t="s">
        <v>600</v>
      </c>
      <c r="C136" s="138" t="s">
        <v>22</v>
      </c>
      <c r="D136" s="197"/>
      <c r="E136" s="140"/>
      <c r="F136" s="140"/>
      <c r="G136" s="141"/>
      <c r="H136" s="142">
        <f t="shared" si="6"/>
        <v>0</v>
      </c>
      <c r="I136" s="143"/>
      <c r="J136" s="144"/>
    </row>
    <row r="137" spans="1:10">
      <c r="A137" s="145"/>
      <c r="B137" s="200" t="s">
        <v>429</v>
      </c>
      <c r="C137" s="147" t="s">
        <v>22</v>
      </c>
      <c r="D137" s="199"/>
      <c r="E137" s="149"/>
      <c r="F137" s="149"/>
      <c r="G137" s="150"/>
      <c r="H137" s="151">
        <f t="shared" si="6"/>
        <v>0</v>
      </c>
      <c r="I137" s="152"/>
      <c r="J137" s="153"/>
    </row>
    <row r="138" spans="1:10">
      <c r="A138" s="201" t="s">
        <v>601</v>
      </c>
      <c r="B138" s="202" t="s">
        <v>602</v>
      </c>
      <c r="C138" s="203"/>
      <c r="D138" s="204"/>
      <c r="E138" s="205"/>
      <c r="F138" s="205"/>
      <c r="G138" s="206"/>
      <c r="H138" s="206"/>
      <c r="I138" s="207">
        <v>0</v>
      </c>
      <c r="J138" s="208" t="e">
        <f>+I138/$I$160</f>
        <v>#DIV/0!</v>
      </c>
    </row>
    <row r="139" spans="1:10" ht="15" customHeight="1">
      <c r="A139" s="136" t="s">
        <v>603</v>
      </c>
      <c r="B139" s="196" t="s">
        <v>987</v>
      </c>
      <c r="C139" s="138"/>
      <c r="D139" s="197"/>
      <c r="E139" s="140"/>
      <c r="F139" s="140"/>
      <c r="G139" s="141">
        <f>SUM(E139:F139)</f>
        <v>0</v>
      </c>
      <c r="H139" s="142">
        <f t="shared" ref="H139:H150" si="7">+G139*D139</f>
        <v>0</v>
      </c>
      <c r="I139" s="143"/>
      <c r="J139" s="144">
        <v>0</v>
      </c>
    </row>
    <row r="140" spans="1:10">
      <c r="A140" s="159"/>
      <c r="B140" s="198" t="s">
        <v>604</v>
      </c>
      <c r="C140" s="147"/>
      <c r="D140" s="199"/>
      <c r="E140" s="149"/>
      <c r="F140" s="149"/>
      <c r="G140" s="150"/>
      <c r="H140" s="151">
        <f>+G140*D142</f>
        <v>0</v>
      </c>
      <c r="I140" s="152"/>
      <c r="J140" s="153"/>
    </row>
    <row r="141" spans="1:10" ht="15" customHeight="1">
      <c r="A141" s="136" t="s">
        <v>605</v>
      </c>
      <c r="B141" s="196" t="s">
        <v>606</v>
      </c>
      <c r="C141" s="138"/>
      <c r="D141" s="197"/>
      <c r="E141" s="140"/>
      <c r="F141" s="140"/>
      <c r="G141" s="141"/>
      <c r="H141" s="142"/>
      <c r="I141" s="143"/>
      <c r="J141" s="144"/>
    </row>
    <row r="142" spans="1:10">
      <c r="A142" s="159"/>
      <c r="B142" s="198" t="s">
        <v>607</v>
      </c>
      <c r="C142" s="147" t="s">
        <v>395</v>
      </c>
      <c r="D142" s="199"/>
      <c r="E142" s="149"/>
      <c r="F142" s="149"/>
      <c r="G142" s="150"/>
      <c r="H142" s="151"/>
      <c r="I142" s="152"/>
      <c r="J142" s="153"/>
    </row>
    <row r="143" spans="1:10" ht="15" customHeight="1">
      <c r="A143" s="136" t="s">
        <v>608</v>
      </c>
      <c r="B143" s="196" t="s">
        <v>606</v>
      </c>
      <c r="C143" s="138"/>
      <c r="D143" s="197"/>
      <c r="E143" s="140"/>
      <c r="F143" s="140"/>
      <c r="G143" s="141"/>
      <c r="H143" s="142"/>
      <c r="I143" s="143"/>
      <c r="J143" s="144"/>
    </row>
    <row r="144" spans="1:10">
      <c r="A144" s="159"/>
      <c r="B144" s="198" t="s">
        <v>609</v>
      </c>
      <c r="C144" s="147" t="s">
        <v>395</v>
      </c>
      <c r="D144" s="199"/>
      <c r="E144" s="149"/>
      <c r="F144" s="149"/>
      <c r="G144" s="150"/>
      <c r="H144" s="151"/>
      <c r="I144" s="152"/>
      <c r="J144" s="153"/>
    </row>
    <row r="145" spans="1:10">
      <c r="A145" s="126" t="s">
        <v>610</v>
      </c>
      <c r="B145" s="194" t="s">
        <v>611</v>
      </c>
      <c r="C145" s="127"/>
      <c r="D145" s="195"/>
      <c r="E145" s="129"/>
      <c r="F145" s="129"/>
      <c r="G145" s="130"/>
      <c r="H145" s="131"/>
      <c r="I145" s="51"/>
      <c r="J145" s="132"/>
    </row>
    <row r="146" spans="1:10">
      <c r="A146" s="209" t="s">
        <v>612</v>
      </c>
      <c r="B146" s="210" t="s">
        <v>613</v>
      </c>
      <c r="C146" s="211"/>
      <c r="D146" s="212"/>
      <c r="E146" s="213"/>
      <c r="F146" s="213"/>
      <c r="G146" s="214"/>
      <c r="H146" s="215">
        <f t="shared" si="7"/>
        <v>0</v>
      </c>
      <c r="I146" s="188"/>
      <c r="J146" s="189"/>
    </row>
    <row r="147" spans="1:10">
      <c r="A147" s="136" t="s">
        <v>614</v>
      </c>
      <c r="B147" s="196" t="s">
        <v>615</v>
      </c>
      <c r="C147" s="138"/>
      <c r="D147" s="197"/>
      <c r="E147" s="140"/>
      <c r="F147" s="140"/>
      <c r="G147" s="141"/>
      <c r="H147" s="142">
        <f t="shared" si="7"/>
        <v>0</v>
      </c>
      <c r="I147" s="143"/>
      <c r="J147" s="144"/>
    </row>
    <row r="148" spans="1:10">
      <c r="A148" s="159"/>
      <c r="B148" s="198" t="s">
        <v>616</v>
      </c>
      <c r="C148" s="147"/>
      <c r="D148" s="199"/>
      <c r="E148" s="149"/>
      <c r="F148" s="149"/>
      <c r="G148" s="150"/>
      <c r="H148" s="151">
        <f t="shared" si="7"/>
        <v>0</v>
      </c>
      <c r="I148" s="152"/>
      <c r="J148" s="153"/>
    </row>
    <row r="149" spans="1:10">
      <c r="A149" s="126" t="s">
        <v>617</v>
      </c>
      <c r="B149" s="194" t="s">
        <v>618</v>
      </c>
      <c r="C149" s="127"/>
      <c r="D149" s="195"/>
      <c r="E149" s="129"/>
      <c r="F149" s="129"/>
      <c r="G149" s="130"/>
      <c r="H149" s="131">
        <f t="shared" si="7"/>
        <v>0</v>
      </c>
      <c r="I149" s="51"/>
      <c r="J149" s="132"/>
    </row>
    <row r="150" spans="1:10">
      <c r="A150" s="126" t="s">
        <v>619</v>
      </c>
      <c r="B150" s="194" t="s">
        <v>429</v>
      </c>
      <c r="C150" s="127"/>
      <c r="D150" s="195"/>
      <c r="E150" s="129"/>
      <c r="F150" s="129"/>
      <c r="G150" s="130"/>
      <c r="H150" s="131">
        <f t="shared" si="7"/>
        <v>0</v>
      </c>
      <c r="I150" s="51"/>
      <c r="J150" s="132"/>
    </row>
    <row r="151" spans="1:10">
      <c r="A151" s="37" t="s">
        <v>601</v>
      </c>
      <c r="B151" s="38" t="s">
        <v>353</v>
      </c>
      <c r="C151" s="39" t="s">
        <v>22</v>
      </c>
      <c r="D151" s="40"/>
      <c r="E151" s="41"/>
      <c r="F151" s="41"/>
      <c r="G151" s="42"/>
      <c r="H151" s="42"/>
      <c r="I151" s="43"/>
      <c r="J151" s="125"/>
    </row>
    <row r="152" spans="1:10">
      <c r="A152" s="126"/>
      <c r="B152" s="194" t="s">
        <v>620</v>
      </c>
      <c r="C152" s="127"/>
      <c r="D152" s="195"/>
      <c r="E152" s="129"/>
      <c r="F152" s="129"/>
      <c r="G152" s="130"/>
      <c r="H152" s="131">
        <f t="shared" ref="H152:H154" si="8">+G152*D152</f>
        <v>0</v>
      </c>
      <c r="I152" s="66"/>
      <c r="J152" s="156"/>
    </row>
    <row r="153" spans="1:10">
      <c r="A153" s="126"/>
      <c r="B153" s="194" t="s">
        <v>621</v>
      </c>
      <c r="C153" s="127"/>
      <c r="D153" s="195"/>
      <c r="E153" s="129"/>
      <c r="F153" s="129"/>
      <c r="G153" s="130"/>
      <c r="H153" s="131">
        <f t="shared" si="8"/>
        <v>0</v>
      </c>
      <c r="I153" s="51"/>
      <c r="J153" s="132"/>
    </row>
    <row r="154" spans="1:10">
      <c r="A154" s="126"/>
      <c r="B154" s="194"/>
      <c r="C154" s="127"/>
      <c r="D154" s="195"/>
      <c r="E154" s="129"/>
      <c r="F154" s="129"/>
      <c r="G154" s="130"/>
      <c r="H154" s="131">
        <f t="shared" si="8"/>
        <v>0</v>
      </c>
      <c r="I154" s="51"/>
      <c r="J154" s="144"/>
    </row>
    <row r="155" spans="1:10">
      <c r="A155" s="216"/>
      <c r="B155" s="38" t="s">
        <v>622</v>
      </c>
      <c r="C155" s="39"/>
      <c r="D155" s="40"/>
      <c r="E155" s="41"/>
      <c r="F155" s="41"/>
      <c r="G155" s="42"/>
      <c r="H155" s="42"/>
      <c r="I155" s="82">
        <f>SUM(I13:I154)</f>
        <v>0</v>
      </c>
      <c r="J155" s="125" t="e">
        <f>+I155/$I$160</f>
        <v>#DIV/0!</v>
      </c>
    </row>
    <row r="156" spans="1:10">
      <c r="A156" s="110"/>
      <c r="B156" s="111" t="s">
        <v>371</v>
      </c>
      <c r="C156" s="54">
        <v>0</v>
      </c>
      <c r="D156" s="55"/>
      <c r="E156" s="217"/>
      <c r="F156" s="217"/>
      <c r="G156" s="217"/>
      <c r="H156" s="217"/>
      <c r="I156" s="112"/>
      <c r="J156" s="218">
        <v>0</v>
      </c>
    </row>
    <row r="157" spans="1:10">
      <c r="A157" s="110"/>
      <c r="B157" s="111" t="s">
        <v>372</v>
      </c>
      <c r="C157" s="54">
        <v>0</v>
      </c>
      <c r="D157" s="55"/>
      <c r="E157" s="49"/>
      <c r="F157" s="49"/>
      <c r="G157" s="50"/>
      <c r="H157" s="50"/>
      <c r="I157" s="112"/>
      <c r="J157" s="218">
        <v>0</v>
      </c>
    </row>
    <row r="158" spans="1:10">
      <c r="A158" s="110"/>
      <c r="B158" s="111" t="s">
        <v>373</v>
      </c>
      <c r="C158" s="54">
        <v>0</v>
      </c>
      <c r="D158" s="55"/>
      <c r="E158" s="49"/>
      <c r="F158" s="49"/>
      <c r="G158" s="50"/>
      <c r="H158" s="50"/>
      <c r="I158" s="114">
        <f>+I155</f>
        <v>0</v>
      </c>
      <c r="J158" s="219"/>
    </row>
    <row r="159" spans="1:10">
      <c r="A159" s="110"/>
      <c r="B159" s="111" t="s">
        <v>374</v>
      </c>
      <c r="C159" s="54">
        <v>0</v>
      </c>
      <c r="D159" s="55"/>
      <c r="E159" s="49"/>
      <c r="F159" s="49"/>
      <c r="G159" s="50"/>
      <c r="H159" s="50"/>
      <c r="I159" s="112">
        <f>+I158*C159</f>
        <v>0</v>
      </c>
      <c r="J159" s="218"/>
    </row>
    <row r="160" spans="1:10" ht="15.75" thickBot="1">
      <c r="A160" s="96"/>
      <c r="B160" s="97" t="s">
        <v>14</v>
      </c>
      <c r="C160" s="98"/>
      <c r="D160" s="99"/>
      <c r="E160" s="100"/>
      <c r="F160" s="100"/>
      <c r="G160" s="101"/>
      <c r="H160" s="101"/>
      <c r="I160" s="102">
        <f>SUM(I158:I159)</f>
        <v>0</v>
      </c>
      <c r="J160" s="220" t="e">
        <f>+I160/$I$160</f>
        <v>#DIV/0!</v>
      </c>
    </row>
    <row r="161" spans="1:10">
      <c r="A161" s="221"/>
      <c r="B161" s="222"/>
      <c r="C161" s="222"/>
      <c r="D161" s="222"/>
      <c r="E161" s="223"/>
      <c r="F161" s="224"/>
      <c r="G161" s="223"/>
      <c r="H161" s="223"/>
      <c r="I161" s="225"/>
      <c r="J161" s="226"/>
    </row>
    <row r="162" spans="1:10" ht="15.75">
      <c r="A162" s="227"/>
      <c r="B162" s="222"/>
      <c r="C162" s="222"/>
      <c r="D162" s="222"/>
      <c r="E162" s="223"/>
      <c r="F162" s="224"/>
      <c r="G162" s="223"/>
      <c r="H162" s="223"/>
      <c r="I162" s="225"/>
      <c r="J162" s="226"/>
    </row>
    <row r="163" spans="1:10" ht="15.75">
      <c r="A163" s="227"/>
      <c r="B163" s="222"/>
      <c r="C163" s="222"/>
      <c r="D163" s="222"/>
      <c r="E163" s="223"/>
      <c r="F163" s="224"/>
      <c r="G163" s="223"/>
      <c r="H163" s="223"/>
      <c r="I163" s="225"/>
      <c r="J163" s="226"/>
    </row>
    <row r="164" spans="1:10">
      <c r="A164" s="221"/>
      <c r="B164" s="222"/>
      <c r="C164" s="222"/>
      <c r="D164" s="222"/>
      <c r="E164" s="223"/>
      <c r="F164" s="223"/>
      <c r="G164" s="223"/>
      <c r="H164" s="223"/>
      <c r="I164" s="225"/>
      <c r="J164" s="226"/>
    </row>
  </sheetData>
  <mergeCells count="1">
    <mergeCell ref="E9:G9"/>
  </mergeCells>
  <pageMargins left="0.31496062992125984" right="0.31496062992125984" top="0.74803149606299213" bottom="0.55118110236220474" header="0.31496062992125984" footer="0.31496062992125984"/>
  <pageSetup paperSize="9" scale="81" fitToHeight="0" orientation="landscape" r:id="rId1"/>
  <headerFooter>
    <oddFooter>&amp;R&amp;A    Pag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138"/>
  <sheetViews>
    <sheetView view="pageLayout" topLeftCell="A89" zoomScaleNormal="100" workbookViewId="0">
      <selection activeCell="B106" sqref="B106"/>
    </sheetView>
  </sheetViews>
  <sheetFormatPr defaultColWidth="11.42578125" defaultRowHeight="15"/>
  <cols>
    <col min="1" max="1" width="7.7109375" customWidth="1"/>
    <col min="2" max="2" width="79" customWidth="1"/>
    <col min="3" max="3" width="4.7109375" customWidth="1"/>
    <col min="4" max="4" width="10.7109375" customWidth="1"/>
    <col min="5" max="8" width="11.7109375" customWidth="1"/>
    <col min="9" max="9" width="15.7109375" customWidth="1"/>
    <col min="10" max="10" width="8.7109375" customWidth="1"/>
  </cols>
  <sheetData>
    <row r="2" spans="1:10" ht="15.75">
      <c r="A2" s="1" t="s">
        <v>0</v>
      </c>
      <c r="B2" s="2"/>
      <c r="C2" s="2"/>
      <c r="D2" s="3"/>
      <c r="E2" s="4"/>
      <c r="F2" s="4"/>
      <c r="G2" s="5"/>
      <c r="H2" s="5"/>
      <c r="I2" s="6"/>
      <c r="J2" s="7"/>
    </row>
    <row r="3" spans="1:10" ht="15.75">
      <c r="A3" s="1" t="s">
        <v>1</v>
      </c>
      <c r="B3" s="2"/>
      <c r="C3" s="2"/>
      <c r="D3" s="3"/>
      <c r="E3" s="4"/>
      <c r="F3" s="4"/>
      <c r="G3" s="5"/>
      <c r="H3" s="5"/>
      <c r="I3" s="6"/>
      <c r="J3" s="7"/>
    </row>
    <row r="4" spans="1:10" ht="15.75">
      <c r="A4" s="1" t="s">
        <v>623</v>
      </c>
      <c r="B4" s="2"/>
      <c r="C4" s="2"/>
      <c r="D4" s="3"/>
      <c r="E4" s="4"/>
      <c r="F4" s="4"/>
      <c r="G4" s="5"/>
      <c r="H4" s="5"/>
      <c r="I4" s="6"/>
      <c r="J4" s="7"/>
    </row>
    <row r="5" spans="1:10" ht="15.75">
      <c r="A5" s="1" t="s">
        <v>3</v>
      </c>
      <c r="B5" s="2"/>
      <c r="C5" s="2"/>
      <c r="D5" s="3"/>
      <c r="E5" s="4"/>
      <c r="F5" s="4"/>
      <c r="G5" s="5"/>
      <c r="H5" s="5"/>
      <c r="I5" s="6"/>
      <c r="J5" s="7"/>
    </row>
    <row r="6" spans="1:10" ht="18">
      <c r="B6" s="8"/>
      <c r="C6" s="9"/>
      <c r="D6" s="9"/>
      <c r="E6" s="9"/>
      <c r="F6" s="10"/>
      <c r="G6" s="11"/>
      <c r="H6" s="10"/>
      <c r="I6" s="10"/>
      <c r="J6" s="10"/>
    </row>
    <row r="7" spans="1:10" ht="15.75">
      <c r="A7" s="12" t="s">
        <v>4</v>
      </c>
      <c r="B7" s="2"/>
      <c r="C7" s="2"/>
      <c r="D7" s="3"/>
      <c r="E7" s="4"/>
      <c r="F7" s="4"/>
      <c r="G7" s="5"/>
      <c r="H7" s="5"/>
      <c r="I7" s="6"/>
      <c r="J7" s="7"/>
    </row>
    <row r="8" spans="1:10">
      <c r="A8" s="230"/>
      <c r="B8" s="231"/>
      <c r="C8" s="231"/>
      <c r="D8" s="231"/>
      <c r="E8" s="231"/>
      <c r="F8" s="232"/>
      <c r="G8" s="231"/>
      <c r="H8" s="231"/>
      <c r="I8" s="231"/>
      <c r="J8" s="231"/>
    </row>
    <row r="9" spans="1:10" ht="15.75" thickBot="1">
      <c r="A9" s="233"/>
      <c r="B9" s="231"/>
      <c r="C9" s="231"/>
      <c r="D9" s="231"/>
      <c r="E9" s="231"/>
      <c r="F9" s="232"/>
      <c r="G9" s="231"/>
      <c r="H9" s="231"/>
      <c r="I9" s="231"/>
      <c r="J9" s="231"/>
    </row>
    <row r="10" spans="1:10" ht="24.75">
      <c r="A10" s="234" t="s">
        <v>624</v>
      </c>
      <c r="B10" s="235" t="s">
        <v>7</v>
      </c>
      <c r="C10" s="235" t="s">
        <v>8</v>
      </c>
      <c r="D10" s="236"/>
      <c r="E10" s="562" t="s">
        <v>5</v>
      </c>
      <c r="F10" s="563"/>
      <c r="G10" s="564"/>
      <c r="H10" s="237"/>
      <c r="I10" s="238"/>
      <c r="J10" s="239"/>
    </row>
    <row r="11" spans="1:10" ht="24.75">
      <c r="A11" s="240"/>
      <c r="B11" s="241"/>
      <c r="C11" s="241"/>
      <c r="D11" s="242"/>
      <c r="E11" s="243" t="s">
        <v>10</v>
      </c>
      <c r="F11" s="243" t="s">
        <v>11</v>
      </c>
      <c r="G11" s="243" t="s">
        <v>12</v>
      </c>
      <c r="H11" s="244" t="s">
        <v>13</v>
      </c>
      <c r="I11" s="245" t="s">
        <v>14</v>
      </c>
      <c r="J11" s="246" t="s">
        <v>15</v>
      </c>
    </row>
    <row r="12" spans="1:10" ht="15.75" thickBot="1">
      <c r="A12" s="247"/>
      <c r="B12" s="248"/>
      <c r="C12" s="248"/>
      <c r="D12" s="249"/>
      <c r="E12" s="249"/>
      <c r="F12" s="249"/>
      <c r="G12" s="250"/>
      <c r="H12" s="251" t="s">
        <v>16</v>
      </c>
      <c r="I12" s="252" t="s">
        <v>12</v>
      </c>
      <c r="J12" s="246" t="s">
        <v>17</v>
      </c>
    </row>
    <row r="13" spans="1:10" ht="15.75" thickBot="1">
      <c r="A13" s="37" t="s">
        <v>376</v>
      </c>
      <c r="B13" s="38" t="s">
        <v>320</v>
      </c>
      <c r="C13" s="39"/>
      <c r="D13" s="40"/>
      <c r="E13" s="41"/>
      <c r="F13" s="41"/>
      <c r="G13" s="42"/>
      <c r="H13" s="42"/>
      <c r="I13" s="43"/>
      <c r="J13" s="124"/>
    </row>
    <row r="14" spans="1:10" ht="15.75" thickBot="1">
      <c r="A14" s="253" t="s">
        <v>626</v>
      </c>
      <c r="B14" s="254" t="s">
        <v>19</v>
      </c>
      <c r="C14" s="255" t="s">
        <v>22</v>
      </c>
      <c r="D14" s="256"/>
      <c r="E14" s="257"/>
      <c r="F14" s="257"/>
      <c r="G14" s="258"/>
      <c r="H14" s="258"/>
      <c r="I14" s="80"/>
      <c r="J14" s="259"/>
    </row>
    <row r="15" spans="1:10">
      <c r="A15" s="260" t="s">
        <v>627</v>
      </c>
      <c r="B15" s="261" t="s">
        <v>628</v>
      </c>
      <c r="C15" s="262" t="s">
        <v>8</v>
      </c>
      <c r="D15" s="263"/>
      <c r="E15" s="263"/>
      <c r="F15" s="264"/>
      <c r="G15" s="265"/>
      <c r="H15" s="265"/>
      <c r="I15" s="266"/>
      <c r="J15" s="267"/>
    </row>
    <row r="16" spans="1:10">
      <c r="A16" s="260" t="s">
        <v>629</v>
      </c>
      <c r="B16" s="261" t="s">
        <v>630</v>
      </c>
      <c r="C16" s="262" t="s">
        <v>8</v>
      </c>
      <c r="D16" s="263"/>
      <c r="E16" s="263"/>
      <c r="F16" s="264"/>
      <c r="G16" s="265"/>
      <c r="H16" s="265"/>
      <c r="I16" s="266"/>
      <c r="J16" s="267"/>
    </row>
    <row r="17" spans="1:10" ht="15.75" thickBot="1">
      <c r="A17" s="260" t="s">
        <v>631</v>
      </c>
      <c r="B17" s="261" t="s">
        <v>632</v>
      </c>
      <c r="C17" s="262" t="s">
        <v>22</v>
      </c>
      <c r="D17" s="263"/>
      <c r="E17" s="263"/>
      <c r="F17" s="264"/>
      <c r="G17" s="265"/>
      <c r="H17" s="265"/>
      <c r="I17" s="266"/>
      <c r="J17" s="267"/>
    </row>
    <row r="18" spans="1:10" ht="15.75" thickBot="1">
      <c r="A18" s="268" t="s">
        <v>633</v>
      </c>
      <c r="B18" s="269" t="s">
        <v>634</v>
      </c>
      <c r="C18" s="270"/>
      <c r="D18" s="271"/>
      <c r="E18" s="272"/>
      <c r="F18" s="272"/>
      <c r="G18" s="273"/>
      <c r="H18" s="273"/>
      <c r="I18" s="43">
        <f>SUM(H19:H49)</f>
        <v>0</v>
      </c>
      <c r="J18" s="259" t="e">
        <f>+I18/$I$104</f>
        <v>#DIV/0!</v>
      </c>
    </row>
    <row r="19" spans="1:10">
      <c r="A19" s="260" t="s">
        <v>635</v>
      </c>
      <c r="B19" s="274" t="s">
        <v>636</v>
      </c>
      <c r="C19" s="275" t="s">
        <v>8</v>
      </c>
      <c r="D19" s="276"/>
      <c r="E19" s="277">
        <v>0</v>
      </c>
      <c r="F19" s="278">
        <v>0</v>
      </c>
      <c r="G19" s="279">
        <v>0</v>
      </c>
      <c r="H19" s="279">
        <f>G19*D19</f>
        <v>0</v>
      </c>
      <c r="I19" s="280"/>
      <c r="J19" s="281"/>
    </row>
    <row r="20" spans="1:10">
      <c r="A20" s="260" t="s">
        <v>637</v>
      </c>
      <c r="B20" s="274" t="s">
        <v>638</v>
      </c>
      <c r="C20" s="275" t="s">
        <v>8</v>
      </c>
      <c r="D20" s="276"/>
      <c r="E20" s="277">
        <v>0</v>
      </c>
      <c r="F20" s="278">
        <v>0</v>
      </c>
      <c r="G20" s="279">
        <v>0</v>
      </c>
      <c r="H20" s="279">
        <f t="shared" ref="H20:H48" si="0">G20*D20</f>
        <v>0</v>
      </c>
      <c r="I20" s="280"/>
      <c r="J20" s="281"/>
    </row>
    <row r="21" spans="1:10">
      <c r="A21" s="260" t="s">
        <v>639</v>
      </c>
      <c r="B21" s="274" t="s">
        <v>640</v>
      </c>
      <c r="C21" s="275" t="s">
        <v>8</v>
      </c>
      <c r="D21" s="276"/>
      <c r="E21" s="277">
        <v>0</v>
      </c>
      <c r="F21" s="278">
        <v>0</v>
      </c>
      <c r="G21" s="279">
        <v>0</v>
      </c>
      <c r="H21" s="279">
        <f t="shared" si="0"/>
        <v>0</v>
      </c>
      <c r="I21" s="280"/>
      <c r="J21" s="281"/>
    </row>
    <row r="22" spans="1:10">
      <c r="A22" s="260" t="s">
        <v>641</v>
      </c>
      <c r="B22" s="274" t="s">
        <v>642</v>
      </c>
      <c r="C22" s="275" t="s">
        <v>8</v>
      </c>
      <c r="D22" s="276"/>
      <c r="E22" s="277">
        <v>0</v>
      </c>
      <c r="F22" s="278">
        <v>0</v>
      </c>
      <c r="G22" s="279">
        <v>0</v>
      </c>
      <c r="H22" s="279">
        <f t="shared" si="0"/>
        <v>0</v>
      </c>
      <c r="I22" s="280"/>
      <c r="J22" s="281"/>
    </row>
    <row r="23" spans="1:10">
      <c r="A23" s="260" t="s">
        <v>643</v>
      </c>
      <c r="B23" s="274" t="s">
        <v>644</v>
      </c>
      <c r="C23" s="275" t="s">
        <v>8</v>
      </c>
      <c r="D23" s="276"/>
      <c r="E23" s="277">
        <v>0</v>
      </c>
      <c r="F23" s="278">
        <v>0</v>
      </c>
      <c r="G23" s="279">
        <v>0</v>
      </c>
      <c r="H23" s="279">
        <f t="shared" si="0"/>
        <v>0</v>
      </c>
      <c r="I23" s="280"/>
      <c r="J23" s="281"/>
    </row>
    <row r="24" spans="1:10">
      <c r="A24" s="260" t="s">
        <v>645</v>
      </c>
      <c r="B24" s="274" t="s">
        <v>646</v>
      </c>
      <c r="C24" s="275" t="s">
        <v>8</v>
      </c>
      <c r="D24" s="276"/>
      <c r="E24" s="277">
        <v>0</v>
      </c>
      <c r="F24" s="278">
        <v>0</v>
      </c>
      <c r="G24" s="279">
        <v>0</v>
      </c>
      <c r="H24" s="279">
        <f t="shared" si="0"/>
        <v>0</v>
      </c>
      <c r="I24" s="280"/>
      <c r="J24" s="281"/>
    </row>
    <row r="25" spans="1:10">
      <c r="A25" s="260" t="s">
        <v>647</v>
      </c>
      <c r="B25" s="274" t="s">
        <v>648</v>
      </c>
      <c r="C25" s="275" t="s">
        <v>8</v>
      </c>
      <c r="D25" s="276"/>
      <c r="E25" s="277">
        <v>0</v>
      </c>
      <c r="F25" s="278">
        <v>0</v>
      </c>
      <c r="G25" s="279">
        <v>0</v>
      </c>
      <c r="H25" s="279">
        <f t="shared" si="0"/>
        <v>0</v>
      </c>
      <c r="I25" s="280"/>
      <c r="J25" s="281"/>
    </row>
    <row r="26" spans="1:10">
      <c r="A26" s="260" t="s">
        <v>649</v>
      </c>
      <c r="B26" s="274" t="s">
        <v>650</v>
      </c>
      <c r="C26" s="275" t="s">
        <v>8</v>
      </c>
      <c r="D26" s="276"/>
      <c r="E26" s="277">
        <v>0</v>
      </c>
      <c r="F26" s="278">
        <v>0</v>
      </c>
      <c r="G26" s="279">
        <v>0</v>
      </c>
      <c r="H26" s="279">
        <f t="shared" si="0"/>
        <v>0</v>
      </c>
      <c r="I26" s="280"/>
      <c r="J26" s="281"/>
    </row>
    <row r="27" spans="1:10">
      <c r="A27" s="260" t="s">
        <v>651</v>
      </c>
      <c r="B27" s="274" t="s">
        <v>652</v>
      </c>
      <c r="C27" s="275" t="s">
        <v>8</v>
      </c>
      <c r="D27" s="276"/>
      <c r="E27" s="277">
        <v>0</v>
      </c>
      <c r="F27" s="278">
        <v>0</v>
      </c>
      <c r="G27" s="279">
        <v>0</v>
      </c>
      <c r="H27" s="279">
        <f t="shared" si="0"/>
        <v>0</v>
      </c>
      <c r="I27" s="280"/>
      <c r="J27" s="281"/>
    </row>
    <row r="28" spans="1:10">
      <c r="A28" s="260" t="s">
        <v>653</v>
      </c>
      <c r="B28" s="274" t="s">
        <v>654</v>
      </c>
      <c r="C28" s="275" t="s">
        <v>8</v>
      </c>
      <c r="D28" s="276"/>
      <c r="E28" s="277">
        <v>0</v>
      </c>
      <c r="F28" s="278">
        <v>0</v>
      </c>
      <c r="G28" s="279">
        <v>0</v>
      </c>
      <c r="H28" s="279">
        <f t="shared" si="0"/>
        <v>0</v>
      </c>
      <c r="I28" s="280"/>
      <c r="J28" s="281"/>
    </row>
    <row r="29" spans="1:10">
      <c r="A29" s="260" t="s">
        <v>655</v>
      </c>
      <c r="B29" s="274" t="s">
        <v>656</v>
      </c>
      <c r="C29" s="275" t="s">
        <v>8</v>
      </c>
      <c r="D29" s="276"/>
      <c r="E29" s="277">
        <v>0</v>
      </c>
      <c r="F29" s="278">
        <v>0</v>
      </c>
      <c r="G29" s="279">
        <v>0</v>
      </c>
      <c r="H29" s="279">
        <f t="shared" si="0"/>
        <v>0</v>
      </c>
      <c r="I29" s="280"/>
      <c r="J29" s="281"/>
    </row>
    <row r="30" spans="1:10">
      <c r="A30" s="260" t="s">
        <v>657</v>
      </c>
      <c r="B30" s="274" t="s">
        <v>658</v>
      </c>
      <c r="C30" s="275" t="s">
        <v>8</v>
      </c>
      <c r="D30" s="276"/>
      <c r="E30" s="277">
        <v>0</v>
      </c>
      <c r="F30" s="278">
        <v>0</v>
      </c>
      <c r="G30" s="279">
        <v>0</v>
      </c>
      <c r="H30" s="279">
        <f t="shared" si="0"/>
        <v>0</v>
      </c>
      <c r="I30" s="280"/>
      <c r="J30" s="281"/>
    </row>
    <row r="31" spans="1:10">
      <c r="A31" s="260" t="s">
        <v>659</v>
      </c>
      <c r="B31" s="274" t="s">
        <v>660</v>
      </c>
      <c r="C31" s="275" t="s">
        <v>8</v>
      </c>
      <c r="D31" s="276"/>
      <c r="E31" s="277">
        <v>0</v>
      </c>
      <c r="F31" s="278">
        <v>0</v>
      </c>
      <c r="G31" s="279">
        <v>0</v>
      </c>
      <c r="H31" s="279">
        <f t="shared" si="0"/>
        <v>0</v>
      </c>
      <c r="I31" s="280"/>
      <c r="J31" s="281"/>
    </row>
    <row r="32" spans="1:10">
      <c r="A32" s="260" t="s">
        <v>661</v>
      </c>
      <c r="B32" s="274" t="s">
        <v>662</v>
      </c>
      <c r="C32" s="275" t="s">
        <v>8</v>
      </c>
      <c r="D32" s="276"/>
      <c r="E32" s="277">
        <v>0</v>
      </c>
      <c r="F32" s="278">
        <v>0</v>
      </c>
      <c r="G32" s="279">
        <v>0</v>
      </c>
      <c r="H32" s="279">
        <f t="shared" si="0"/>
        <v>0</v>
      </c>
      <c r="I32" s="280"/>
      <c r="J32" s="281"/>
    </row>
    <row r="33" spans="1:10">
      <c r="A33" s="260" t="s">
        <v>663</v>
      </c>
      <c r="B33" s="274" t="s">
        <v>664</v>
      </c>
      <c r="C33" s="275" t="s">
        <v>8</v>
      </c>
      <c r="D33" s="276"/>
      <c r="E33" s="277">
        <v>0</v>
      </c>
      <c r="F33" s="278">
        <v>0</v>
      </c>
      <c r="G33" s="279">
        <v>0</v>
      </c>
      <c r="H33" s="279">
        <f t="shared" si="0"/>
        <v>0</v>
      </c>
      <c r="I33" s="280"/>
      <c r="J33" s="281"/>
    </row>
    <row r="34" spans="1:10">
      <c r="A34" s="260" t="s">
        <v>665</v>
      </c>
      <c r="B34" s="274" t="s">
        <v>666</v>
      </c>
      <c r="C34" s="275" t="s">
        <v>8</v>
      </c>
      <c r="D34" s="276"/>
      <c r="E34" s="277">
        <v>0</v>
      </c>
      <c r="F34" s="278">
        <v>0</v>
      </c>
      <c r="G34" s="279">
        <v>0</v>
      </c>
      <c r="H34" s="279">
        <f t="shared" si="0"/>
        <v>0</v>
      </c>
      <c r="I34" s="280"/>
      <c r="J34" s="281"/>
    </row>
    <row r="35" spans="1:10">
      <c r="A35" s="260" t="s">
        <v>667</v>
      </c>
      <c r="B35" s="274" t="s">
        <v>668</v>
      </c>
      <c r="C35" s="275" t="s">
        <v>8</v>
      </c>
      <c r="D35" s="276"/>
      <c r="E35" s="277">
        <v>0</v>
      </c>
      <c r="F35" s="278">
        <v>0</v>
      </c>
      <c r="G35" s="279">
        <v>0</v>
      </c>
      <c r="H35" s="279">
        <f t="shared" si="0"/>
        <v>0</v>
      </c>
      <c r="I35" s="280"/>
      <c r="J35" s="281"/>
    </row>
    <row r="36" spans="1:10">
      <c r="A36" s="260" t="s">
        <v>669</v>
      </c>
      <c r="B36" s="274" t="s">
        <v>670</v>
      </c>
      <c r="C36" s="275" t="s">
        <v>8</v>
      </c>
      <c r="D36" s="276"/>
      <c r="E36" s="277">
        <v>0</v>
      </c>
      <c r="F36" s="278">
        <v>0</v>
      </c>
      <c r="G36" s="279">
        <v>0</v>
      </c>
      <c r="H36" s="279">
        <f t="shared" si="0"/>
        <v>0</v>
      </c>
      <c r="I36" s="280"/>
      <c r="J36" s="281"/>
    </row>
    <row r="37" spans="1:10">
      <c r="A37" s="260" t="s">
        <v>671</v>
      </c>
      <c r="B37" s="274" t="s">
        <v>672</v>
      </c>
      <c r="C37" s="275" t="s">
        <v>8</v>
      </c>
      <c r="D37" s="276"/>
      <c r="E37" s="277">
        <v>0</v>
      </c>
      <c r="F37" s="278">
        <v>0</v>
      </c>
      <c r="G37" s="279">
        <v>0</v>
      </c>
      <c r="H37" s="279">
        <f t="shared" si="0"/>
        <v>0</v>
      </c>
      <c r="I37" s="280"/>
      <c r="J37" s="281"/>
    </row>
    <row r="38" spans="1:10">
      <c r="A38" s="260" t="s">
        <v>673</v>
      </c>
      <c r="B38" s="274" t="s">
        <v>674</v>
      </c>
      <c r="C38" s="275" t="s">
        <v>8</v>
      </c>
      <c r="D38" s="276"/>
      <c r="E38" s="277">
        <v>0</v>
      </c>
      <c r="F38" s="278">
        <v>0</v>
      </c>
      <c r="G38" s="279">
        <v>0</v>
      </c>
      <c r="H38" s="279">
        <f t="shared" si="0"/>
        <v>0</v>
      </c>
      <c r="I38" s="280"/>
      <c r="J38" s="282"/>
    </row>
    <row r="39" spans="1:10">
      <c r="A39" s="260" t="s">
        <v>675</v>
      </c>
      <c r="B39" s="274" t="s">
        <v>676</v>
      </c>
      <c r="C39" s="275" t="s">
        <v>8</v>
      </c>
      <c r="D39" s="276"/>
      <c r="E39" s="277">
        <v>0</v>
      </c>
      <c r="F39" s="278">
        <v>0</v>
      </c>
      <c r="G39" s="279">
        <v>0</v>
      </c>
      <c r="H39" s="279">
        <f t="shared" si="0"/>
        <v>0</v>
      </c>
      <c r="I39" s="280"/>
      <c r="J39" s="282"/>
    </row>
    <row r="40" spans="1:10">
      <c r="A40" s="260" t="s">
        <v>677</v>
      </c>
      <c r="B40" s="274" t="s">
        <v>678</v>
      </c>
      <c r="C40" s="275" t="s">
        <v>8</v>
      </c>
      <c r="D40" s="276"/>
      <c r="E40" s="277">
        <v>0</v>
      </c>
      <c r="F40" s="278">
        <v>0</v>
      </c>
      <c r="G40" s="279">
        <v>0</v>
      </c>
      <c r="H40" s="279">
        <f t="shared" si="0"/>
        <v>0</v>
      </c>
      <c r="I40" s="280"/>
      <c r="J40" s="282"/>
    </row>
    <row r="41" spans="1:10">
      <c r="A41" s="260" t="s">
        <v>679</v>
      </c>
      <c r="B41" s="274" t="s">
        <v>680</v>
      </c>
      <c r="C41" s="275" t="s">
        <v>8</v>
      </c>
      <c r="D41" s="276"/>
      <c r="E41" s="277">
        <v>0</v>
      </c>
      <c r="F41" s="278">
        <v>0</v>
      </c>
      <c r="G41" s="279">
        <v>0</v>
      </c>
      <c r="H41" s="279">
        <f t="shared" si="0"/>
        <v>0</v>
      </c>
      <c r="I41" s="280"/>
      <c r="J41" s="282"/>
    </row>
    <row r="42" spans="1:10">
      <c r="A42" s="260" t="s">
        <v>681</v>
      </c>
      <c r="B42" s="274" t="s">
        <v>682</v>
      </c>
      <c r="C42" s="275" t="s">
        <v>8</v>
      </c>
      <c r="D42" s="276"/>
      <c r="E42" s="277">
        <v>0</v>
      </c>
      <c r="F42" s="278">
        <v>0</v>
      </c>
      <c r="G42" s="279">
        <v>0</v>
      </c>
      <c r="H42" s="279">
        <f t="shared" si="0"/>
        <v>0</v>
      </c>
      <c r="I42" s="280"/>
      <c r="J42" s="282"/>
    </row>
    <row r="43" spans="1:10">
      <c r="A43" s="260" t="s">
        <v>683</v>
      </c>
      <c r="B43" s="274" t="s">
        <v>684</v>
      </c>
      <c r="C43" s="275" t="s">
        <v>8</v>
      </c>
      <c r="D43" s="276"/>
      <c r="E43" s="277">
        <v>0</v>
      </c>
      <c r="F43" s="278">
        <v>0</v>
      </c>
      <c r="G43" s="279">
        <v>0</v>
      </c>
      <c r="H43" s="279">
        <f t="shared" si="0"/>
        <v>0</v>
      </c>
      <c r="I43" s="280"/>
      <c r="J43" s="282"/>
    </row>
    <row r="44" spans="1:10">
      <c r="A44" s="260" t="s">
        <v>685</v>
      </c>
      <c r="B44" s="274" t="s">
        <v>686</v>
      </c>
      <c r="C44" s="275" t="s">
        <v>8</v>
      </c>
      <c r="D44" s="276"/>
      <c r="E44" s="277">
        <v>0</v>
      </c>
      <c r="F44" s="278">
        <v>0</v>
      </c>
      <c r="G44" s="279">
        <v>0</v>
      </c>
      <c r="H44" s="279">
        <f t="shared" si="0"/>
        <v>0</v>
      </c>
      <c r="I44" s="280"/>
      <c r="J44" s="282"/>
    </row>
    <row r="45" spans="1:10">
      <c r="A45" s="260" t="s">
        <v>687</v>
      </c>
      <c r="B45" s="274" t="s">
        <v>688</v>
      </c>
      <c r="C45" s="275" t="s">
        <v>8</v>
      </c>
      <c r="D45" s="276"/>
      <c r="E45" s="277">
        <v>0</v>
      </c>
      <c r="F45" s="278">
        <v>0</v>
      </c>
      <c r="G45" s="279">
        <v>0</v>
      </c>
      <c r="H45" s="279">
        <f t="shared" si="0"/>
        <v>0</v>
      </c>
      <c r="I45" s="280"/>
      <c r="J45" s="282"/>
    </row>
    <row r="46" spans="1:10">
      <c r="A46" s="260" t="s">
        <v>689</v>
      </c>
      <c r="B46" s="274" t="s">
        <v>690</v>
      </c>
      <c r="C46" s="275" t="s">
        <v>8</v>
      </c>
      <c r="D46" s="276"/>
      <c r="E46" s="277">
        <v>0</v>
      </c>
      <c r="F46" s="278">
        <v>0</v>
      </c>
      <c r="G46" s="279">
        <v>0</v>
      </c>
      <c r="H46" s="279">
        <f t="shared" si="0"/>
        <v>0</v>
      </c>
      <c r="I46" s="280"/>
      <c r="J46" s="282"/>
    </row>
    <row r="47" spans="1:10">
      <c r="A47" s="260" t="s">
        <v>691</v>
      </c>
      <c r="B47" s="274" t="s">
        <v>692</v>
      </c>
      <c r="C47" s="275" t="s">
        <v>693</v>
      </c>
      <c r="D47" s="276"/>
      <c r="E47" s="277">
        <v>0</v>
      </c>
      <c r="F47" s="278">
        <v>0</v>
      </c>
      <c r="G47" s="279">
        <v>0</v>
      </c>
      <c r="H47" s="279">
        <f t="shared" si="0"/>
        <v>0</v>
      </c>
      <c r="I47" s="280"/>
      <c r="J47" s="282"/>
    </row>
    <row r="48" spans="1:10">
      <c r="A48" s="260" t="s">
        <v>694</v>
      </c>
      <c r="B48" s="274" t="s">
        <v>695</v>
      </c>
      <c r="C48" s="275" t="s">
        <v>8</v>
      </c>
      <c r="D48" s="276"/>
      <c r="E48" s="277">
        <v>0</v>
      </c>
      <c r="F48" s="278">
        <v>0</v>
      </c>
      <c r="G48" s="279">
        <v>0</v>
      </c>
      <c r="H48" s="279">
        <f t="shared" si="0"/>
        <v>0</v>
      </c>
      <c r="I48" s="280"/>
      <c r="J48" s="282"/>
    </row>
    <row r="49" spans="1:10" ht="15.75" thickBot="1">
      <c r="A49" s="260" t="s">
        <v>696</v>
      </c>
      <c r="B49" s="274" t="s">
        <v>697</v>
      </c>
      <c r="C49" s="275" t="s">
        <v>8</v>
      </c>
      <c r="D49" s="276"/>
      <c r="E49" s="277">
        <v>0</v>
      </c>
      <c r="F49" s="278">
        <v>0</v>
      </c>
      <c r="G49" s="279">
        <v>0</v>
      </c>
      <c r="H49" s="279">
        <f>G49*D49</f>
        <v>0</v>
      </c>
      <c r="I49" s="280"/>
      <c r="J49" s="283"/>
    </row>
    <row r="50" spans="1:10" ht="15.75" thickBot="1">
      <c r="A50" s="268" t="s">
        <v>698</v>
      </c>
      <c r="B50" s="269" t="s">
        <v>699</v>
      </c>
      <c r="C50" s="270"/>
      <c r="D50" s="271"/>
      <c r="E50" s="272"/>
      <c r="F50" s="272"/>
      <c r="G50" s="273"/>
      <c r="H50" s="273"/>
      <c r="I50" s="43">
        <f>SUM(H51:H57)</f>
        <v>0</v>
      </c>
      <c r="J50" s="259" t="e">
        <f>+I50/$I$104</f>
        <v>#DIV/0!</v>
      </c>
    </row>
    <row r="51" spans="1:10">
      <c r="A51" s="260" t="s">
        <v>700</v>
      </c>
      <c r="B51" s="274" t="s">
        <v>701</v>
      </c>
      <c r="C51" s="275" t="s">
        <v>8</v>
      </c>
      <c r="D51" s="276"/>
      <c r="E51" s="277">
        <v>0</v>
      </c>
      <c r="F51" s="278">
        <v>0</v>
      </c>
      <c r="G51" s="279">
        <v>0</v>
      </c>
      <c r="H51" s="279">
        <f>G51*D51</f>
        <v>0</v>
      </c>
      <c r="I51" s="280"/>
      <c r="J51" s="281"/>
    </row>
    <row r="52" spans="1:10">
      <c r="A52" s="260" t="s">
        <v>702</v>
      </c>
      <c r="B52" s="274" t="s">
        <v>703</v>
      </c>
      <c r="C52" s="275" t="s">
        <v>8</v>
      </c>
      <c r="D52" s="276"/>
      <c r="E52" s="277">
        <v>0</v>
      </c>
      <c r="F52" s="278">
        <v>0</v>
      </c>
      <c r="G52" s="279">
        <v>0</v>
      </c>
      <c r="H52" s="279">
        <f t="shared" ref="H52:H57" si="1">G52*D52</f>
        <v>0</v>
      </c>
      <c r="I52" s="280"/>
      <c r="J52" s="281"/>
    </row>
    <row r="53" spans="1:10">
      <c r="A53" s="260" t="s">
        <v>704</v>
      </c>
      <c r="B53" s="274" t="s">
        <v>705</v>
      </c>
      <c r="C53" s="275" t="s">
        <v>8</v>
      </c>
      <c r="D53" s="276"/>
      <c r="E53" s="277">
        <v>0</v>
      </c>
      <c r="F53" s="278">
        <v>0</v>
      </c>
      <c r="G53" s="279">
        <v>0</v>
      </c>
      <c r="H53" s="279">
        <f t="shared" si="1"/>
        <v>0</v>
      </c>
      <c r="I53" s="280"/>
      <c r="J53" s="281"/>
    </row>
    <row r="54" spans="1:10">
      <c r="A54" s="260" t="s">
        <v>706</v>
      </c>
      <c r="B54" s="274" t="s">
        <v>707</v>
      </c>
      <c r="C54" s="275" t="s">
        <v>8</v>
      </c>
      <c r="D54" s="276"/>
      <c r="E54" s="277">
        <v>0</v>
      </c>
      <c r="F54" s="278">
        <v>0</v>
      </c>
      <c r="G54" s="279">
        <v>0</v>
      </c>
      <c r="H54" s="279">
        <f t="shared" si="1"/>
        <v>0</v>
      </c>
      <c r="I54" s="280"/>
      <c r="J54" s="281"/>
    </row>
    <row r="55" spans="1:10">
      <c r="A55" s="260" t="s">
        <v>708</v>
      </c>
      <c r="B55" s="274" t="s">
        <v>709</v>
      </c>
      <c r="C55" s="275" t="s">
        <v>8</v>
      </c>
      <c r="D55" s="276"/>
      <c r="E55" s="277">
        <v>0</v>
      </c>
      <c r="F55" s="278">
        <v>0</v>
      </c>
      <c r="G55" s="279">
        <v>0</v>
      </c>
      <c r="H55" s="279">
        <f t="shared" si="1"/>
        <v>0</v>
      </c>
      <c r="I55" s="280"/>
      <c r="J55" s="281"/>
    </row>
    <row r="56" spans="1:10">
      <c r="A56" s="260" t="s">
        <v>710</v>
      </c>
      <c r="B56" s="274" t="s">
        <v>711</v>
      </c>
      <c r="C56" s="275" t="s">
        <v>8</v>
      </c>
      <c r="D56" s="276"/>
      <c r="E56" s="277">
        <v>0</v>
      </c>
      <c r="F56" s="278">
        <v>0</v>
      </c>
      <c r="G56" s="279">
        <v>0</v>
      </c>
      <c r="H56" s="279">
        <f t="shared" si="1"/>
        <v>0</v>
      </c>
      <c r="I56" s="280"/>
      <c r="J56" s="281"/>
    </row>
    <row r="57" spans="1:10" ht="15.75" thickBot="1">
      <c r="A57" s="260" t="s">
        <v>712</v>
      </c>
      <c r="B57" s="274" t="s">
        <v>713</v>
      </c>
      <c r="C57" s="275" t="s">
        <v>8</v>
      </c>
      <c r="D57" s="276"/>
      <c r="E57" s="277">
        <v>0</v>
      </c>
      <c r="F57" s="278">
        <v>0</v>
      </c>
      <c r="G57" s="279">
        <v>0</v>
      </c>
      <c r="H57" s="279">
        <f t="shared" si="1"/>
        <v>0</v>
      </c>
      <c r="I57" s="280"/>
      <c r="J57" s="282"/>
    </row>
    <row r="58" spans="1:10" ht="15.75" thickBot="1">
      <c r="A58" s="268" t="s">
        <v>714</v>
      </c>
      <c r="B58" s="269" t="s">
        <v>715</v>
      </c>
      <c r="C58" s="270"/>
      <c r="D58" s="271"/>
      <c r="E58" s="272"/>
      <c r="F58" s="272"/>
      <c r="G58" s="273"/>
      <c r="H58" s="273"/>
      <c r="I58" s="43">
        <f>SUM(H59:H62)</f>
        <v>0</v>
      </c>
      <c r="J58" s="259" t="e">
        <f>+I58/$I$104</f>
        <v>#DIV/0!</v>
      </c>
    </row>
    <row r="59" spans="1:10">
      <c r="A59" s="260" t="s">
        <v>716</v>
      </c>
      <c r="B59" s="274" t="s">
        <v>717</v>
      </c>
      <c r="C59" s="275" t="s">
        <v>8</v>
      </c>
      <c r="D59" s="276"/>
      <c r="E59" s="277">
        <v>0</v>
      </c>
      <c r="F59" s="278">
        <v>0</v>
      </c>
      <c r="G59" s="279">
        <v>0</v>
      </c>
      <c r="H59" s="279">
        <f>+G59*D59</f>
        <v>0</v>
      </c>
      <c r="I59" s="280"/>
      <c r="J59" s="282"/>
    </row>
    <row r="60" spans="1:10">
      <c r="A60" s="260" t="s">
        <v>718</v>
      </c>
      <c r="B60" s="274" t="s">
        <v>719</v>
      </c>
      <c r="C60" s="275" t="s">
        <v>8</v>
      </c>
      <c r="D60" s="276"/>
      <c r="E60" s="277">
        <v>0</v>
      </c>
      <c r="F60" s="278">
        <v>0</v>
      </c>
      <c r="G60" s="279">
        <v>0</v>
      </c>
      <c r="H60" s="279">
        <f t="shared" ref="H60:H62" si="2">+G60*D60</f>
        <v>0</v>
      </c>
      <c r="I60" s="280"/>
      <c r="J60" s="282"/>
    </row>
    <row r="61" spans="1:10">
      <c r="A61" s="260" t="s">
        <v>720</v>
      </c>
      <c r="B61" s="274" t="s">
        <v>721</v>
      </c>
      <c r="C61" s="275" t="s">
        <v>8</v>
      </c>
      <c r="D61" s="276"/>
      <c r="E61" s="277">
        <v>0</v>
      </c>
      <c r="F61" s="278">
        <v>0</v>
      </c>
      <c r="G61" s="279">
        <v>0</v>
      </c>
      <c r="H61" s="279">
        <f t="shared" si="2"/>
        <v>0</v>
      </c>
      <c r="I61" s="280"/>
      <c r="J61" s="282"/>
    </row>
    <row r="62" spans="1:10" ht="15.75" thickBot="1">
      <c r="A62" s="260"/>
      <c r="B62" s="274" t="s">
        <v>722</v>
      </c>
      <c r="C62" s="275" t="s">
        <v>693</v>
      </c>
      <c r="D62" s="276"/>
      <c r="E62" s="277">
        <v>0</v>
      </c>
      <c r="F62" s="278"/>
      <c r="G62" s="279">
        <v>0</v>
      </c>
      <c r="H62" s="279">
        <f t="shared" si="2"/>
        <v>0</v>
      </c>
      <c r="I62" s="280"/>
      <c r="J62" s="282"/>
    </row>
    <row r="63" spans="1:10" ht="15.75" thickBot="1">
      <c r="A63" s="268" t="s">
        <v>723</v>
      </c>
      <c r="B63" s="269" t="s">
        <v>724</v>
      </c>
      <c r="C63" s="270"/>
      <c r="D63" s="271"/>
      <c r="E63" s="272">
        <v>0</v>
      </c>
      <c r="F63" s="272">
        <v>0</v>
      </c>
      <c r="G63" s="273"/>
      <c r="H63" s="273"/>
      <c r="I63" s="43">
        <f>SUM(H64:H79)</f>
        <v>0</v>
      </c>
      <c r="J63" s="259" t="e">
        <f>+I63/$I$104</f>
        <v>#DIV/0!</v>
      </c>
    </row>
    <row r="64" spans="1:10">
      <c r="A64" s="260" t="s">
        <v>725</v>
      </c>
      <c r="B64" s="274" t="s">
        <v>726</v>
      </c>
      <c r="C64" s="275" t="s">
        <v>395</v>
      </c>
      <c r="D64" s="276"/>
      <c r="E64" s="277">
        <v>0</v>
      </c>
      <c r="F64" s="278">
        <v>0</v>
      </c>
      <c r="G64" s="279">
        <v>0</v>
      </c>
      <c r="H64" s="279">
        <f>+G64*D64</f>
        <v>0</v>
      </c>
      <c r="I64" s="280"/>
      <c r="J64" s="282"/>
    </row>
    <row r="65" spans="1:10">
      <c r="A65" s="260" t="s">
        <v>727</v>
      </c>
      <c r="B65" s="274" t="s">
        <v>728</v>
      </c>
      <c r="C65" s="275" t="s">
        <v>395</v>
      </c>
      <c r="D65" s="276"/>
      <c r="E65" s="277">
        <v>0</v>
      </c>
      <c r="F65" s="278">
        <v>0</v>
      </c>
      <c r="G65" s="279">
        <v>0</v>
      </c>
      <c r="H65" s="279">
        <f t="shared" ref="H65:H89" si="3">+G65*D65</f>
        <v>0</v>
      </c>
      <c r="I65" s="280"/>
      <c r="J65" s="282"/>
    </row>
    <row r="66" spans="1:10">
      <c r="A66" s="260" t="s">
        <v>729</v>
      </c>
      <c r="B66" s="274" t="s">
        <v>730</v>
      </c>
      <c r="C66" s="275" t="s">
        <v>395</v>
      </c>
      <c r="D66" s="276"/>
      <c r="E66" s="277">
        <v>0</v>
      </c>
      <c r="F66" s="278">
        <v>0</v>
      </c>
      <c r="G66" s="279">
        <v>0</v>
      </c>
      <c r="H66" s="279">
        <f t="shared" si="3"/>
        <v>0</v>
      </c>
      <c r="I66" s="280"/>
      <c r="J66" s="282"/>
    </row>
    <row r="67" spans="1:10">
      <c r="A67" s="260" t="s">
        <v>731</v>
      </c>
      <c r="B67" s="274" t="s">
        <v>732</v>
      </c>
      <c r="C67" s="275" t="s">
        <v>395</v>
      </c>
      <c r="D67" s="276"/>
      <c r="E67" s="277">
        <v>0</v>
      </c>
      <c r="F67" s="278">
        <v>0</v>
      </c>
      <c r="G67" s="279">
        <v>0</v>
      </c>
      <c r="H67" s="279">
        <f t="shared" si="3"/>
        <v>0</v>
      </c>
      <c r="I67" s="280"/>
      <c r="J67" s="282"/>
    </row>
    <row r="68" spans="1:10">
      <c r="A68" s="260" t="s">
        <v>733</v>
      </c>
      <c r="B68" s="274" t="s">
        <v>734</v>
      </c>
      <c r="C68" s="275" t="s">
        <v>395</v>
      </c>
      <c r="D68" s="276"/>
      <c r="E68" s="277">
        <v>0</v>
      </c>
      <c r="F68" s="278">
        <v>0</v>
      </c>
      <c r="G68" s="279">
        <v>0</v>
      </c>
      <c r="H68" s="279">
        <f t="shared" si="3"/>
        <v>0</v>
      </c>
      <c r="I68" s="280"/>
      <c r="J68" s="282"/>
    </row>
    <row r="69" spans="1:10">
      <c r="A69" s="260" t="s">
        <v>735</v>
      </c>
      <c r="B69" s="274" t="s">
        <v>736</v>
      </c>
      <c r="C69" s="275" t="s">
        <v>8</v>
      </c>
      <c r="D69" s="276"/>
      <c r="E69" s="277">
        <v>0</v>
      </c>
      <c r="F69" s="278">
        <v>0</v>
      </c>
      <c r="G69" s="279">
        <v>0</v>
      </c>
      <c r="H69" s="279">
        <f t="shared" si="3"/>
        <v>0</v>
      </c>
      <c r="I69" s="280"/>
      <c r="J69" s="282"/>
    </row>
    <row r="70" spans="1:10">
      <c r="A70" s="260" t="s">
        <v>737</v>
      </c>
      <c r="B70" s="274" t="s">
        <v>738</v>
      </c>
      <c r="C70" s="275" t="s">
        <v>693</v>
      </c>
      <c r="D70" s="276"/>
      <c r="E70" s="277">
        <v>0</v>
      </c>
      <c r="F70" s="278">
        <v>0</v>
      </c>
      <c r="G70" s="279">
        <v>0</v>
      </c>
      <c r="H70" s="279">
        <f t="shared" si="3"/>
        <v>0</v>
      </c>
      <c r="I70" s="280"/>
      <c r="J70" s="282"/>
    </row>
    <row r="71" spans="1:10">
      <c r="A71" s="260" t="s">
        <v>739</v>
      </c>
      <c r="B71" s="274" t="s">
        <v>740</v>
      </c>
      <c r="C71" s="275" t="s">
        <v>8</v>
      </c>
      <c r="D71" s="276"/>
      <c r="E71" s="277">
        <v>0</v>
      </c>
      <c r="F71" s="278">
        <v>0</v>
      </c>
      <c r="G71" s="279">
        <v>0</v>
      </c>
      <c r="H71" s="279">
        <f t="shared" si="3"/>
        <v>0</v>
      </c>
      <c r="I71" s="280"/>
      <c r="J71" s="282"/>
    </row>
    <row r="72" spans="1:10">
      <c r="A72" s="260" t="s">
        <v>741</v>
      </c>
      <c r="B72" s="274" t="s">
        <v>742</v>
      </c>
      <c r="C72" s="275" t="s">
        <v>395</v>
      </c>
      <c r="D72" s="276"/>
      <c r="E72" s="277">
        <v>0</v>
      </c>
      <c r="F72" s="278">
        <v>0</v>
      </c>
      <c r="G72" s="279">
        <v>0</v>
      </c>
      <c r="H72" s="279">
        <f t="shared" si="3"/>
        <v>0</v>
      </c>
      <c r="I72" s="280"/>
      <c r="J72" s="282"/>
    </row>
    <row r="73" spans="1:10">
      <c r="A73" s="260" t="s">
        <v>743</v>
      </c>
      <c r="B73" s="274" t="s">
        <v>744</v>
      </c>
      <c r="C73" s="275" t="s">
        <v>395</v>
      </c>
      <c r="D73" s="276"/>
      <c r="E73" s="277">
        <v>0</v>
      </c>
      <c r="F73" s="278">
        <v>0</v>
      </c>
      <c r="G73" s="279">
        <v>0</v>
      </c>
      <c r="H73" s="279">
        <f t="shared" si="3"/>
        <v>0</v>
      </c>
      <c r="I73" s="280"/>
      <c r="J73" s="282"/>
    </row>
    <row r="74" spans="1:10">
      <c r="A74" s="260" t="s">
        <v>745</v>
      </c>
      <c r="B74" s="274" t="s">
        <v>746</v>
      </c>
      <c r="C74" s="275" t="s">
        <v>395</v>
      </c>
      <c r="D74" s="276"/>
      <c r="E74" s="277">
        <v>0</v>
      </c>
      <c r="F74" s="278">
        <v>0</v>
      </c>
      <c r="G74" s="279">
        <v>0</v>
      </c>
      <c r="H74" s="279">
        <f t="shared" si="3"/>
        <v>0</v>
      </c>
      <c r="I74" s="280"/>
      <c r="J74" s="282"/>
    </row>
    <row r="75" spans="1:10">
      <c r="A75" s="260" t="s">
        <v>747</v>
      </c>
      <c r="B75" s="274" t="s">
        <v>748</v>
      </c>
      <c r="C75" s="275" t="s">
        <v>395</v>
      </c>
      <c r="D75" s="276"/>
      <c r="E75" s="277">
        <v>0</v>
      </c>
      <c r="F75" s="278">
        <v>0</v>
      </c>
      <c r="G75" s="279">
        <v>0</v>
      </c>
      <c r="H75" s="279">
        <f t="shared" si="3"/>
        <v>0</v>
      </c>
      <c r="I75" s="280"/>
      <c r="J75" s="282"/>
    </row>
    <row r="76" spans="1:10">
      <c r="A76" s="260" t="s">
        <v>749</v>
      </c>
      <c r="B76" s="274" t="s">
        <v>750</v>
      </c>
      <c r="C76" s="275" t="s">
        <v>395</v>
      </c>
      <c r="D76" s="276"/>
      <c r="E76" s="277">
        <v>0</v>
      </c>
      <c r="F76" s="278">
        <v>0</v>
      </c>
      <c r="G76" s="279">
        <v>0</v>
      </c>
      <c r="H76" s="279">
        <f t="shared" si="3"/>
        <v>0</v>
      </c>
      <c r="I76" s="280"/>
      <c r="J76" s="282"/>
    </row>
    <row r="77" spans="1:10">
      <c r="A77" s="260" t="s">
        <v>751</v>
      </c>
      <c r="B77" s="274" t="s">
        <v>752</v>
      </c>
      <c r="C77" s="275" t="s">
        <v>395</v>
      </c>
      <c r="D77" s="276"/>
      <c r="E77" s="277">
        <v>0</v>
      </c>
      <c r="F77" s="278">
        <v>0</v>
      </c>
      <c r="G77" s="279">
        <v>0</v>
      </c>
      <c r="H77" s="279">
        <f t="shared" si="3"/>
        <v>0</v>
      </c>
      <c r="I77" s="280"/>
      <c r="J77" s="282"/>
    </row>
    <row r="78" spans="1:10">
      <c r="A78" s="260" t="s">
        <v>753</v>
      </c>
      <c r="B78" s="274" t="s">
        <v>754</v>
      </c>
      <c r="C78" s="275" t="s">
        <v>395</v>
      </c>
      <c r="D78" s="276"/>
      <c r="E78" s="277">
        <v>0</v>
      </c>
      <c r="F78" s="278">
        <v>0</v>
      </c>
      <c r="G78" s="279">
        <v>0</v>
      </c>
      <c r="H78" s="279">
        <f>+G78*D78</f>
        <v>0</v>
      </c>
      <c r="I78" s="280"/>
      <c r="J78" s="282"/>
    </row>
    <row r="79" spans="1:10" ht="15.75" thickBot="1">
      <c r="A79" s="260" t="s">
        <v>755</v>
      </c>
      <c r="B79" s="274" t="s">
        <v>756</v>
      </c>
      <c r="C79" s="275" t="s">
        <v>693</v>
      </c>
      <c r="D79" s="276"/>
      <c r="E79" s="277">
        <v>0</v>
      </c>
      <c r="F79" s="278"/>
      <c r="G79" s="279">
        <v>0</v>
      </c>
      <c r="H79" s="279">
        <f t="shared" si="3"/>
        <v>0</v>
      </c>
      <c r="I79" s="280"/>
      <c r="J79" s="282"/>
    </row>
    <row r="80" spans="1:10" ht="15.75" thickBot="1">
      <c r="A80" s="268" t="s">
        <v>757</v>
      </c>
      <c r="B80" s="269" t="s">
        <v>758</v>
      </c>
      <c r="C80" s="270"/>
      <c r="D80" s="271"/>
      <c r="E80" s="272"/>
      <c r="F80" s="272"/>
      <c r="G80" s="273"/>
      <c r="H80" s="273"/>
      <c r="I80" s="43">
        <f>SUM(H81:H89)</f>
        <v>0</v>
      </c>
      <c r="J80" s="259" t="e">
        <f>+I80/$I$104</f>
        <v>#DIV/0!</v>
      </c>
    </row>
    <row r="81" spans="1:10">
      <c r="A81" s="260" t="s">
        <v>759</v>
      </c>
      <c r="B81" s="274" t="s">
        <v>760</v>
      </c>
      <c r="C81" s="275" t="s">
        <v>8</v>
      </c>
      <c r="D81" s="276"/>
      <c r="E81" s="277">
        <v>0</v>
      </c>
      <c r="F81" s="277">
        <v>0</v>
      </c>
      <c r="G81" s="279">
        <v>0</v>
      </c>
      <c r="H81" s="279">
        <f t="shared" si="3"/>
        <v>0</v>
      </c>
      <c r="I81" s="280"/>
      <c r="J81" s="282"/>
    </row>
    <row r="82" spans="1:10">
      <c r="A82" s="260" t="s">
        <v>761</v>
      </c>
      <c r="B82" s="274" t="s">
        <v>762</v>
      </c>
      <c r="C82" s="275" t="s">
        <v>8</v>
      </c>
      <c r="D82" s="276"/>
      <c r="E82" s="277">
        <v>0</v>
      </c>
      <c r="F82" s="278"/>
      <c r="G82" s="279">
        <v>0</v>
      </c>
      <c r="H82" s="279">
        <f t="shared" si="3"/>
        <v>0</v>
      </c>
      <c r="I82" s="280"/>
      <c r="J82" s="282"/>
    </row>
    <row r="83" spans="1:10">
      <c r="A83" s="260" t="s">
        <v>763</v>
      </c>
      <c r="B83" s="274" t="s">
        <v>764</v>
      </c>
      <c r="C83" s="275" t="s">
        <v>8</v>
      </c>
      <c r="D83" s="276"/>
      <c r="E83" s="277"/>
      <c r="F83" s="278"/>
      <c r="G83" s="279"/>
      <c r="H83" s="279">
        <f t="shared" si="3"/>
        <v>0</v>
      </c>
      <c r="I83" s="280"/>
      <c r="J83" s="282"/>
    </row>
    <row r="84" spans="1:10">
      <c r="A84" s="260" t="s">
        <v>765</v>
      </c>
      <c r="B84" s="274" t="s">
        <v>766</v>
      </c>
      <c r="C84" s="275" t="s">
        <v>8</v>
      </c>
      <c r="D84" s="276"/>
      <c r="E84" s="277">
        <v>0</v>
      </c>
      <c r="F84" s="278">
        <v>0</v>
      </c>
      <c r="G84" s="279">
        <v>0</v>
      </c>
      <c r="H84" s="279">
        <f t="shared" si="3"/>
        <v>0</v>
      </c>
      <c r="I84" s="280"/>
      <c r="J84" s="282"/>
    </row>
    <row r="85" spans="1:10">
      <c r="A85" s="260" t="s">
        <v>767</v>
      </c>
      <c r="B85" s="274" t="s">
        <v>768</v>
      </c>
      <c r="C85" s="275" t="s">
        <v>395</v>
      </c>
      <c r="D85" s="276"/>
      <c r="E85" s="277">
        <v>0</v>
      </c>
      <c r="F85" s="278">
        <v>0</v>
      </c>
      <c r="G85" s="279">
        <v>0</v>
      </c>
      <c r="H85" s="279">
        <f t="shared" si="3"/>
        <v>0</v>
      </c>
      <c r="I85" s="280"/>
      <c r="J85" s="282"/>
    </row>
    <row r="86" spans="1:10">
      <c r="A86" s="260" t="s">
        <v>769</v>
      </c>
      <c r="B86" s="274" t="s">
        <v>770</v>
      </c>
      <c r="C86" s="275" t="s">
        <v>395</v>
      </c>
      <c r="D86" s="276"/>
      <c r="E86" s="277">
        <v>0</v>
      </c>
      <c r="F86" s="278">
        <v>0</v>
      </c>
      <c r="G86" s="279">
        <v>0</v>
      </c>
      <c r="H86" s="279">
        <f t="shared" si="3"/>
        <v>0</v>
      </c>
      <c r="I86" s="280"/>
      <c r="J86" s="282"/>
    </row>
    <row r="87" spans="1:10">
      <c r="A87" s="260" t="s">
        <v>771</v>
      </c>
      <c r="B87" s="274" t="s">
        <v>772</v>
      </c>
      <c r="C87" s="275" t="s">
        <v>395</v>
      </c>
      <c r="D87" s="276"/>
      <c r="E87" s="277">
        <v>0</v>
      </c>
      <c r="F87" s="278">
        <v>0</v>
      </c>
      <c r="G87" s="279">
        <v>0</v>
      </c>
      <c r="H87" s="279">
        <f t="shared" si="3"/>
        <v>0</v>
      </c>
      <c r="I87" s="280"/>
      <c r="J87" s="282"/>
    </row>
    <row r="88" spans="1:10">
      <c r="A88" s="260" t="s">
        <v>773</v>
      </c>
      <c r="B88" s="274" t="s">
        <v>774</v>
      </c>
      <c r="C88" s="275" t="s">
        <v>313</v>
      </c>
      <c r="D88" s="276"/>
      <c r="E88" s="277">
        <v>0</v>
      </c>
      <c r="F88" s="278">
        <v>0</v>
      </c>
      <c r="G88" s="279">
        <v>0</v>
      </c>
      <c r="H88" s="279">
        <f t="shared" si="3"/>
        <v>0</v>
      </c>
      <c r="I88" s="280"/>
      <c r="J88" s="282"/>
    </row>
    <row r="89" spans="1:10" ht="15.75" thickBot="1">
      <c r="A89" s="260" t="s">
        <v>775</v>
      </c>
      <c r="B89" s="274" t="s">
        <v>722</v>
      </c>
      <c r="C89" s="275" t="s">
        <v>693</v>
      </c>
      <c r="D89" s="276"/>
      <c r="E89" s="277">
        <v>0</v>
      </c>
      <c r="F89" s="278"/>
      <c r="G89" s="279">
        <v>0</v>
      </c>
      <c r="H89" s="279">
        <f t="shared" si="3"/>
        <v>0</v>
      </c>
      <c r="I89" s="280"/>
      <c r="J89" s="282"/>
    </row>
    <row r="90" spans="1:10" ht="15.75" thickBot="1">
      <c r="A90" s="268" t="s">
        <v>776</v>
      </c>
      <c r="B90" s="269" t="s">
        <v>777</v>
      </c>
      <c r="C90" s="270"/>
      <c r="D90" s="271"/>
      <c r="E90" s="272"/>
      <c r="F90" s="272"/>
      <c r="G90" s="273"/>
      <c r="H90" s="273"/>
      <c r="I90" s="43"/>
      <c r="J90" s="259" t="e">
        <f>+I90/$I$104</f>
        <v>#DIV/0!</v>
      </c>
    </row>
    <row r="91" spans="1:10" ht="15.75" thickBot="1">
      <c r="A91" s="260" t="s">
        <v>778</v>
      </c>
      <c r="B91" s="274" t="s">
        <v>779</v>
      </c>
      <c r="C91" s="275"/>
      <c r="D91" s="276"/>
      <c r="E91" s="277"/>
      <c r="F91" s="278"/>
      <c r="G91" s="279"/>
      <c r="H91" s="279"/>
      <c r="I91" s="280"/>
      <c r="J91" s="282"/>
    </row>
    <row r="92" spans="1:10" ht="15.75" thickBot="1">
      <c r="A92" s="268" t="s">
        <v>780</v>
      </c>
      <c r="B92" s="269" t="s">
        <v>781</v>
      </c>
      <c r="C92" s="270"/>
      <c r="D92" s="271"/>
      <c r="E92" s="272"/>
      <c r="F92" s="272"/>
      <c r="G92" s="273"/>
      <c r="H92" s="273"/>
      <c r="I92" s="43"/>
      <c r="J92" s="259" t="e">
        <f>+I92/$I$104</f>
        <v>#DIV/0!</v>
      </c>
    </row>
    <row r="93" spans="1:10">
      <c r="A93" s="284" t="s">
        <v>782</v>
      </c>
      <c r="B93" s="274" t="s">
        <v>779</v>
      </c>
      <c r="C93" s="275"/>
      <c r="D93" s="276"/>
      <c r="E93" s="277"/>
      <c r="F93" s="278"/>
      <c r="G93" s="279"/>
      <c r="H93" s="279"/>
      <c r="I93" s="280"/>
      <c r="J93" s="282"/>
    </row>
    <row r="94" spans="1:10" ht="15.75" thickBot="1">
      <c r="A94" s="285"/>
      <c r="B94" s="274" t="s">
        <v>783</v>
      </c>
      <c r="C94" s="275"/>
      <c r="D94" s="276"/>
      <c r="E94" s="277"/>
      <c r="F94" s="278"/>
      <c r="G94" s="279"/>
      <c r="H94" s="279"/>
      <c r="I94" s="280"/>
      <c r="J94" s="282"/>
    </row>
    <row r="95" spans="1:10" ht="15.75" thickBot="1">
      <c r="A95" s="268" t="s">
        <v>784</v>
      </c>
      <c r="B95" s="269" t="s">
        <v>353</v>
      </c>
      <c r="C95" s="270"/>
      <c r="D95" s="271"/>
      <c r="E95" s="272"/>
      <c r="F95" s="272"/>
      <c r="G95" s="273"/>
      <c r="H95" s="273"/>
      <c r="I95" s="43">
        <f>SUM(H96:H100)</f>
        <v>0</v>
      </c>
      <c r="J95" s="259" t="e">
        <f>+I95/$I$104</f>
        <v>#DIV/0!</v>
      </c>
    </row>
    <row r="96" spans="1:10">
      <c r="A96" s="260" t="s">
        <v>785</v>
      </c>
      <c r="B96" s="274" t="s">
        <v>786</v>
      </c>
      <c r="C96" s="275" t="s">
        <v>693</v>
      </c>
      <c r="D96" s="276"/>
      <c r="E96" s="277">
        <v>0</v>
      </c>
      <c r="F96" s="278">
        <v>0</v>
      </c>
      <c r="G96" s="279">
        <v>0</v>
      </c>
      <c r="H96" s="279">
        <f t="shared" ref="H96:H100" si="4">+G96*D96</f>
        <v>0</v>
      </c>
      <c r="I96" s="280"/>
      <c r="J96" s="282"/>
    </row>
    <row r="97" spans="1:10">
      <c r="A97" s="260" t="s">
        <v>787</v>
      </c>
      <c r="B97" s="274" t="s">
        <v>788</v>
      </c>
      <c r="C97" s="275" t="s">
        <v>693</v>
      </c>
      <c r="D97" s="276"/>
      <c r="E97" s="277">
        <v>0</v>
      </c>
      <c r="F97" s="278">
        <v>0</v>
      </c>
      <c r="G97" s="279">
        <v>0</v>
      </c>
      <c r="H97" s="279">
        <f t="shared" si="4"/>
        <v>0</v>
      </c>
      <c r="I97" s="280"/>
      <c r="J97" s="282"/>
    </row>
    <row r="98" spans="1:10">
      <c r="A98" s="260" t="s">
        <v>789</v>
      </c>
      <c r="B98" s="274" t="s">
        <v>790</v>
      </c>
      <c r="C98" s="275" t="s">
        <v>693</v>
      </c>
      <c r="D98" s="276"/>
      <c r="E98" s="277">
        <v>0</v>
      </c>
      <c r="F98" s="278"/>
      <c r="G98" s="279">
        <v>0</v>
      </c>
      <c r="H98" s="279">
        <f t="shared" si="4"/>
        <v>0</v>
      </c>
      <c r="I98" s="280"/>
      <c r="J98" s="282"/>
    </row>
    <row r="99" spans="1:10">
      <c r="A99" s="260" t="s">
        <v>791</v>
      </c>
      <c r="B99" s="274" t="s">
        <v>792</v>
      </c>
      <c r="C99" s="275" t="s">
        <v>693</v>
      </c>
      <c r="D99" s="276"/>
      <c r="E99" s="277">
        <v>0</v>
      </c>
      <c r="F99" s="278"/>
      <c r="G99" s="279">
        <v>0</v>
      </c>
      <c r="H99" s="279">
        <f t="shared" si="4"/>
        <v>0</v>
      </c>
      <c r="I99" s="280"/>
      <c r="J99" s="282"/>
    </row>
    <row r="100" spans="1:10">
      <c r="A100" s="260" t="s">
        <v>793</v>
      </c>
      <c r="B100" s="274" t="s">
        <v>794</v>
      </c>
      <c r="C100" s="275" t="s">
        <v>693</v>
      </c>
      <c r="D100" s="276"/>
      <c r="E100" s="277">
        <v>0</v>
      </c>
      <c r="F100" s="278"/>
      <c r="G100" s="279">
        <v>0</v>
      </c>
      <c r="H100" s="279">
        <f t="shared" si="4"/>
        <v>0</v>
      </c>
      <c r="I100" s="280"/>
      <c r="J100" s="282"/>
    </row>
    <row r="101" spans="1:10">
      <c r="A101" s="260" t="s">
        <v>795</v>
      </c>
      <c r="B101" s="194" t="s">
        <v>620</v>
      </c>
      <c r="C101" s="127"/>
      <c r="D101" s="195"/>
      <c r="E101" s="129"/>
      <c r="F101" s="129"/>
      <c r="G101" s="130"/>
      <c r="H101" s="131"/>
      <c r="I101" s="66"/>
      <c r="J101" s="156"/>
    </row>
    <row r="102" spans="1:10">
      <c r="A102" s="126"/>
      <c r="B102" s="194" t="s">
        <v>621</v>
      </c>
      <c r="C102" s="127"/>
      <c r="D102" s="195"/>
      <c r="E102" s="129"/>
      <c r="F102" s="129"/>
      <c r="G102" s="130"/>
      <c r="H102" s="131"/>
      <c r="I102" s="51"/>
      <c r="J102" s="132"/>
    </row>
    <row r="103" spans="1:10" ht="15.75" thickBot="1">
      <c r="A103" s="286"/>
      <c r="B103" s="287"/>
      <c r="C103" s="288"/>
      <c r="D103" s="289"/>
      <c r="E103" s="290"/>
      <c r="F103" s="290"/>
      <c r="G103" s="291"/>
      <c r="H103" s="292"/>
      <c r="I103" s="293"/>
      <c r="J103" s="144"/>
    </row>
    <row r="104" spans="1:10" ht="15.75" thickBot="1">
      <c r="A104" s="294"/>
      <c r="B104" s="295" t="s">
        <v>796</v>
      </c>
      <c r="C104" s="296"/>
      <c r="D104" s="297"/>
      <c r="E104" s="298"/>
      <c r="F104" s="298"/>
      <c r="G104" s="299"/>
      <c r="H104" s="299">
        <f>SUM(H11:H100)</f>
        <v>0</v>
      </c>
      <c r="I104" s="300">
        <f>SUM(I14:I100)</f>
        <v>0</v>
      </c>
      <c r="J104" s="259" t="e">
        <f>+I104/$I$104</f>
        <v>#DIV/0!</v>
      </c>
    </row>
    <row r="105" spans="1:10">
      <c r="A105" s="301"/>
      <c r="B105" s="302" t="s">
        <v>371</v>
      </c>
      <c r="C105" s="303"/>
      <c r="D105" s="304"/>
      <c r="E105" s="305"/>
      <c r="F105" s="306"/>
      <c r="G105" s="305"/>
      <c r="H105" s="306"/>
      <c r="I105" s="307"/>
      <c r="J105" s="308"/>
    </row>
    <row r="106" spans="1:10">
      <c r="A106" s="309"/>
      <c r="B106" s="310" t="s">
        <v>372</v>
      </c>
      <c r="C106" s="303"/>
      <c r="D106" s="304"/>
      <c r="E106" s="311"/>
      <c r="F106" s="312"/>
      <c r="G106" s="313"/>
      <c r="H106" s="314"/>
      <c r="I106" s="307"/>
      <c r="J106" s="315"/>
    </row>
    <row r="107" spans="1:10">
      <c r="A107" s="309"/>
      <c r="B107" s="310" t="s">
        <v>373</v>
      </c>
      <c r="C107" s="303"/>
      <c r="D107" s="304"/>
      <c r="E107" s="311"/>
      <c r="F107" s="312"/>
      <c r="G107" s="313"/>
      <c r="H107" s="314"/>
      <c r="I107" s="316">
        <f>SUM(I104:I106)</f>
        <v>0</v>
      </c>
      <c r="J107" s="315"/>
    </row>
    <row r="108" spans="1:10" ht="15.75" thickBot="1">
      <c r="A108" s="317"/>
      <c r="B108" s="318" t="s">
        <v>374</v>
      </c>
      <c r="C108" s="319">
        <v>0</v>
      </c>
      <c r="D108" s="320"/>
      <c r="E108" s="321"/>
      <c r="F108" s="322"/>
      <c r="G108" s="323"/>
      <c r="H108" s="324"/>
      <c r="I108" s="325">
        <f>+I107*C108</f>
        <v>0</v>
      </c>
      <c r="J108" s="326"/>
    </row>
    <row r="109" spans="1:10" ht="15.75" thickBot="1">
      <c r="A109" s="327"/>
      <c r="B109" s="328" t="s">
        <v>14</v>
      </c>
      <c r="C109" s="329"/>
      <c r="D109" s="330"/>
      <c r="E109" s="331"/>
      <c r="F109" s="331"/>
      <c r="G109" s="332"/>
      <c r="H109" s="332"/>
      <c r="I109" s="333">
        <f>SUM(I107:I108)</f>
        <v>0</v>
      </c>
      <c r="J109" s="259"/>
    </row>
    <row r="110" spans="1:10" ht="15.75">
      <c r="A110" s="334"/>
      <c r="B110" s="335"/>
      <c r="C110" s="335"/>
      <c r="D110" s="335"/>
      <c r="E110" s="335"/>
      <c r="F110" s="336"/>
      <c r="G110" s="335"/>
      <c r="H110" s="337"/>
      <c r="I110" s="338"/>
    </row>
    <row r="111" spans="1:10" ht="23.25">
      <c r="A111" s="339"/>
      <c r="B111" s="340"/>
      <c r="C111" s="341"/>
      <c r="D111" s="342"/>
      <c r="E111" s="342"/>
      <c r="F111" s="343"/>
      <c r="G111" s="342"/>
      <c r="H111" s="342"/>
      <c r="I111" s="344"/>
      <c r="J111" s="342"/>
    </row>
    <row r="113" spans="1:9">
      <c r="B113" s="345"/>
      <c r="G113" s="345"/>
    </row>
    <row r="114" spans="1:9" ht="23.25">
      <c r="A114" s="346"/>
      <c r="B114" s="347"/>
      <c r="C114" s="348"/>
      <c r="F114" s="349"/>
      <c r="G114" s="347"/>
    </row>
    <row r="115" spans="1:9" ht="23.25">
      <c r="A115" s="346"/>
      <c r="B115" s="347"/>
      <c r="C115" s="348"/>
      <c r="F115" s="349"/>
      <c r="G115" s="347"/>
    </row>
    <row r="116" spans="1:9" ht="23.25">
      <c r="A116" s="346"/>
      <c r="B116" s="347"/>
      <c r="C116" s="348"/>
      <c r="F116" s="349"/>
      <c r="G116" s="347"/>
    </row>
    <row r="117" spans="1:9" ht="23.25">
      <c r="A117" s="346"/>
      <c r="B117" s="347"/>
      <c r="C117" s="348"/>
      <c r="F117" s="349"/>
      <c r="G117" s="347"/>
    </row>
    <row r="118" spans="1:9" ht="23.25">
      <c r="A118" s="346"/>
      <c r="B118" s="347"/>
      <c r="C118" s="348"/>
      <c r="F118" s="349"/>
      <c r="G118" s="347"/>
    </row>
    <row r="119" spans="1:9" ht="23.25">
      <c r="A119" s="346"/>
      <c r="B119" s="347"/>
      <c r="C119" s="348"/>
      <c r="F119" s="349"/>
      <c r="G119" s="347"/>
    </row>
    <row r="120" spans="1:9" ht="23.25">
      <c r="A120" s="346"/>
      <c r="B120" s="347"/>
      <c r="C120" s="348"/>
      <c r="F120" s="349"/>
      <c r="G120" s="347"/>
    </row>
    <row r="121" spans="1:9" ht="23.25">
      <c r="A121" s="346"/>
      <c r="B121" s="347"/>
      <c r="C121" s="348"/>
      <c r="F121" s="349"/>
      <c r="G121" s="347"/>
    </row>
    <row r="122" spans="1:9" ht="23.25">
      <c r="A122" s="346"/>
      <c r="B122" s="347"/>
      <c r="C122" s="348"/>
      <c r="F122" s="349"/>
      <c r="G122" s="347"/>
    </row>
    <row r="123" spans="1:9" ht="23.25">
      <c r="A123" s="346"/>
      <c r="B123" s="347"/>
      <c r="C123" s="348"/>
      <c r="D123" s="350"/>
      <c r="F123" s="349"/>
      <c r="G123" s="347"/>
      <c r="I123" s="350"/>
    </row>
    <row r="124" spans="1:9">
      <c r="A124" s="351"/>
      <c r="B124" s="347"/>
      <c r="C124" s="352"/>
      <c r="D124" s="353"/>
      <c r="F124" s="349"/>
      <c r="G124" s="347"/>
      <c r="H124" s="352"/>
      <c r="I124" s="353"/>
    </row>
    <row r="125" spans="1:9">
      <c r="A125" s="351"/>
      <c r="B125" s="354"/>
      <c r="F125" s="349"/>
    </row>
    <row r="126" spans="1:9">
      <c r="A126" s="351"/>
      <c r="B126" s="352"/>
      <c r="C126" s="352"/>
      <c r="E126" s="353"/>
      <c r="F126" s="349"/>
    </row>
    <row r="127" spans="1:9">
      <c r="A127" s="351"/>
      <c r="B127" s="353"/>
      <c r="C127" s="352"/>
      <c r="E127" s="353"/>
      <c r="F127" s="349"/>
    </row>
    <row r="128" spans="1:9">
      <c r="A128" s="351"/>
      <c r="B128" s="353"/>
      <c r="E128" s="353"/>
      <c r="F128" s="349"/>
    </row>
    <row r="129" spans="1:6">
      <c r="A129" s="351"/>
      <c r="F129" s="349"/>
    </row>
    <row r="130" spans="1:6">
      <c r="A130" s="351"/>
      <c r="E130" s="353"/>
      <c r="F130" s="349"/>
    </row>
    <row r="131" spans="1:6">
      <c r="A131" s="351"/>
      <c r="F131" s="349"/>
    </row>
    <row r="132" spans="1:6">
      <c r="A132" s="351"/>
      <c r="F132" s="349"/>
    </row>
    <row r="133" spans="1:6">
      <c r="A133" s="351"/>
      <c r="F133" s="349"/>
    </row>
    <row r="134" spans="1:6">
      <c r="A134" s="351"/>
      <c r="F134" s="349"/>
    </row>
    <row r="135" spans="1:6">
      <c r="A135" s="351"/>
      <c r="F135" s="349"/>
    </row>
    <row r="136" spans="1:6">
      <c r="A136" s="351"/>
      <c r="F136" s="349"/>
    </row>
    <row r="137" spans="1:6">
      <c r="A137" s="351"/>
      <c r="F137" s="349"/>
    </row>
    <row r="138" spans="1:6">
      <c r="A138" s="351"/>
      <c r="F138" s="349"/>
    </row>
  </sheetData>
  <mergeCells count="1">
    <mergeCell ref="E10:G10"/>
  </mergeCells>
  <pageMargins left="0.31496062992125984" right="0.31496062992125984" top="0.74803149606299213" bottom="0.55118110236220474" header="0.31496062992125984" footer="0.31496062992125984"/>
  <pageSetup paperSize="9" scale="81" fitToHeight="0" orientation="landscape" r:id="rId1"/>
  <headerFooter>
    <oddFooter>&amp;R&amp;A    Pag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7"/>
  <sheetViews>
    <sheetView view="pageLayout" topLeftCell="A86" zoomScaleNormal="100" workbookViewId="0">
      <selection activeCell="H89" sqref="H89"/>
    </sheetView>
  </sheetViews>
  <sheetFormatPr defaultColWidth="11.42578125" defaultRowHeight="15"/>
  <cols>
    <col min="1" max="1" width="7.7109375" style="416" customWidth="1"/>
    <col min="2" max="2" width="79" style="416" customWidth="1"/>
    <col min="3" max="3" width="4.7109375" style="416" customWidth="1"/>
    <col min="4" max="4" width="10.7109375" style="416" customWidth="1"/>
    <col min="5" max="7" width="11.7109375" style="416" customWidth="1"/>
    <col min="8" max="8" width="14.5703125" style="416" customWidth="1"/>
    <col min="9" max="9" width="15.7109375" style="416" customWidth="1"/>
    <col min="10" max="10" width="8.7109375" style="358" customWidth="1"/>
  </cols>
  <sheetData>
    <row r="1" spans="1:10" ht="15.75">
      <c r="A1" s="1" t="s">
        <v>0</v>
      </c>
      <c r="B1" s="2"/>
      <c r="C1" s="2"/>
      <c r="D1" s="3"/>
      <c r="E1" s="4"/>
      <c r="F1" s="4"/>
      <c r="G1" s="5"/>
      <c r="H1" s="5"/>
      <c r="I1" s="6"/>
      <c r="J1" s="7"/>
    </row>
    <row r="2" spans="1:10" ht="15.75">
      <c r="A2" s="1" t="s">
        <v>1</v>
      </c>
      <c r="B2" s="2"/>
      <c r="C2" s="2"/>
      <c r="D2" s="3"/>
      <c r="E2" s="4"/>
      <c r="F2" s="4"/>
      <c r="G2" s="5"/>
      <c r="H2" s="5"/>
      <c r="I2" s="6"/>
      <c r="J2" s="7"/>
    </row>
    <row r="3" spans="1:10" ht="15.75">
      <c r="A3" s="1" t="s">
        <v>797</v>
      </c>
      <c r="B3" s="2"/>
      <c r="C3" s="2"/>
      <c r="D3" s="3"/>
      <c r="E3" s="4"/>
      <c r="F3" s="4"/>
      <c r="G3" s="5"/>
      <c r="H3" s="5"/>
      <c r="I3" s="6"/>
      <c r="J3" s="7"/>
    </row>
    <row r="4" spans="1:10" ht="15.75">
      <c r="A4" s="1" t="s">
        <v>3</v>
      </c>
      <c r="B4" s="2"/>
      <c r="C4" s="2"/>
      <c r="D4" s="3"/>
      <c r="E4" s="4"/>
      <c r="F4" s="4"/>
      <c r="G4" s="5"/>
      <c r="H4" s="5"/>
      <c r="I4" s="6"/>
      <c r="J4" s="7"/>
    </row>
    <row r="5" spans="1:10">
      <c r="A5" s="355"/>
      <c r="B5" s="356"/>
      <c r="C5" s="356"/>
      <c r="D5" s="356"/>
      <c r="E5" s="356"/>
      <c r="F5" s="357"/>
      <c r="G5" s="356"/>
      <c r="H5" s="356"/>
      <c r="I5" s="356"/>
    </row>
    <row r="6" spans="1:10" ht="15.75">
      <c r="A6" s="359" t="s">
        <v>4</v>
      </c>
      <c r="B6" s="356"/>
      <c r="C6" s="356"/>
      <c r="D6" s="356"/>
      <c r="E6" s="356"/>
      <c r="F6" s="357"/>
      <c r="G6" s="356"/>
      <c r="H6" s="356"/>
      <c r="I6" s="356"/>
    </row>
    <row r="7" spans="1:10" ht="15.75" thickBot="1">
      <c r="A7" s="360"/>
      <c r="B7" s="361"/>
      <c r="C7" s="361"/>
      <c r="D7" s="361"/>
      <c r="E7" s="361"/>
      <c r="F7" s="362"/>
      <c r="G7" s="361"/>
      <c r="H7" s="361"/>
      <c r="I7" s="361"/>
      <c r="J7" s="363"/>
    </row>
    <row r="8" spans="1:10" ht="24.75">
      <c r="A8" s="364" t="s">
        <v>624</v>
      </c>
      <c r="B8" s="365" t="s">
        <v>7</v>
      </c>
      <c r="C8" s="366" t="s">
        <v>8</v>
      </c>
      <c r="D8" s="367" t="s">
        <v>625</v>
      </c>
      <c r="E8" s="565" t="s">
        <v>5</v>
      </c>
      <c r="F8" s="566"/>
      <c r="G8" s="567"/>
      <c r="H8" s="368"/>
      <c r="I8" s="238"/>
      <c r="J8" s="24"/>
    </row>
    <row r="9" spans="1:10">
      <c r="A9" s="369" t="s">
        <v>16</v>
      </c>
      <c r="B9" s="370"/>
      <c r="C9" s="371"/>
      <c r="D9" s="372"/>
      <c r="E9" s="373" t="s">
        <v>10</v>
      </c>
      <c r="F9" s="374" t="s">
        <v>798</v>
      </c>
      <c r="G9" s="375" t="s">
        <v>12</v>
      </c>
      <c r="H9" s="376" t="s">
        <v>13</v>
      </c>
      <c r="I9" s="377" t="s">
        <v>14</v>
      </c>
      <c r="J9" s="30" t="s">
        <v>15</v>
      </c>
    </row>
    <row r="10" spans="1:10" ht="15.75" thickBot="1">
      <c r="A10" s="378"/>
      <c r="B10" s="370"/>
      <c r="C10" s="371"/>
      <c r="D10" s="372"/>
      <c r="E10" s="379"/>
      <c r="F10" s="376" t="s">
        <v>799</v>
      </c>
      <c r="G10" s="380"/>
      <c r="H10" s="377" t="s">
        <v>16</v>
      </c>
      <c r="I10" s="252" t="s">
        <v>12</v>
      </c>
      <c r="J10" s="30" t="s">
        <v>17</v>
      </c>
    </row>
    <row r="11" spans="1:10" ht="15.75" thickBot="1">
      <c r="A11" s="381"/>
      <c r="B11" s="382" t="s">
        <v>332</v>
      </c>
      <c r="C11" s="383"/>
      <c r="D11" s="384"/>
      <c r="E11" s="385"/>
      <c r="F11" s="385"/>
      <c r="G11" s="386"/>
      <c r="H11" s="386"/>
      <c r="I11" s="80"/>
      <c r="J11" s="387"/>
    </row>
    <row r="12" spans="1:10">
      <c r="A12" s="381" t="s">
        <v>800</v>
      </c>
      <c r="B12" s="382" t="s">
        <v>801</v>
      </c>
      <c r="C12" s="383"/>
      <c r="D12" s="384"/>
      <c r="E12" s="385"/>
      <c r="F12" s="385"/>
      <c r="G12" s="386"/>
      <c r="H12" s="386"/>
      <c r="I12" s="80">
        <f>SUM(H13:H34)</f>
        <v>0</v>
      </c>
      <c r="J12" s="387" t="e">
        <f>+I12/$I$91</f>
        <v>#DIV/0!</v>
      </c>
    </row>
    <row r="13" spans="1:10">
      <c r="A13" s="388" t="s">
        <v>802</v>
      </c>
      <c r="B13" s="389" t="s">
        <v>803</v>
      </c>
      <c r="C13" s="390" t="s">
        <v>804</v>
      </c>
      <c r="D13" s="390"/>
      <c r="E13" s="391"/>
      <c r="F13" s="390">
        <v>0</v>
      </c>
      <c r="G13" s="392">
        <f>SUM(E13:F13)</f>
        <v>0</v>
      </c>
      <c r="H13" s="392">
        <f t="shared" ref="H13:H21" si="0">+G13*D13</f>
        <v>0</v>
      </c>
      <c r="I13" s="393"/>
      <c r="J13" s="394"/>
    </row>
    <row r="14" spans="1:10">
      <c r="A14" s="388" t="s">
        <v>805</v>
      </c>
      <c r="B14" s="389" t="s">
        <v>806</v>
      </c>
      <c r="C14" s="390" t="s">
        <v>804</v>
      </c>
      <c r="D14" s="390"/>
      <c r="E14" s="390"/>
      <c r="F14" s="395">
        <v>0</v>
      </c>
      <c r="G14" s="392">
        <f t="shared" ref="G14:G31" si="1">SUM(E14:F14)</f>
        <v>0</v>
      </c>
      <c r="H14" s="392">
        <f t="shared" si="0"/>
        <v>0</v>
      </c>
      <c r="I14" s="393"/>
      <c r="J14" s="394"/>
    </row>
    <row r="15" spans="1:10">
      <c r="A15" s="388" t="s">
        <v>807</v>
      </c>
      <c r="B15" s="389" t="s">
        <v>808</v>
      </c>
      <c r="C15" s="390" t="s">
        <v>804</v>
      </c>
      <c r="D15" s="390"/>
      <c r="E15" s="390"/>
      <c r="F15" s="395">
        <v>0</v>
      </c>
      <c r="G15" s="392">
        <f t="shared" si="1"/>
        <v>0</v>
      </c>
      <c r="H15" s="392">
        <f t="shared" si="0"/>
        <v>0</v>
      </c>
      <c r="I15" s="393"/>
      <c r="J15" s="394"/>
    </row>
    <row r="16" spans="1:10">
      <c r="A16" s="388" t="s">
        <v>809</v>
      </c>
      <c r="B16" s="389" t="s">
        <v>810</v>
      </c>
      <c r="C16" s="390" t="s">
        <v>804</v>
      </c>
      <c r="D16" s="390"/>
      <c r="E16" s="390"/>
      <c r="F16" s="395">
        <v>0</v>
      </c>
      <c r="G16" s="392">
        <f t="shared" si="1"/>
        <v>0</v>
      </c>
      <c r="H16" s="392">
        <f t="shared" si="0"/>
        <v>0</v>
      </c>
      <c r="I16" s="393"/>
      <c r="J16" s="394"/>
    </row>
    <row r="17" spans="1:10">
      <c r="A17" s="388" t="s">
        <v>811</v>
      </c>
      <c r="B17" s="389" t="s">
        <v>812</v>
      </c>
      <c r="C17" s="390" t="s">
        <v>804</v>
      </c>
      <c r="D17" s="390"/>
      <c r="E17" s="390"/>
      <c r="F17" s="395">
        <v>0</v>
      </c>
      <c r="G17" s="392">
        <f t="shared" si="1"/>
        <v>0</v>
      </c>
      <c r="H17" s="392">
        <f t="shared" si="0"/>
        <v>0</v>
      </c>
      <c r="I17" s="393"/>
      <c r="J17" s="394"/>
    </row>
    <row r="18" spans="1:10">
      <c r="A18" s="388" t="s">
        <v>813</v>
      </c>
      <c r="B18" s="389" t="s">
        <v>814</v>
      </c>
      <c r="C18" s="390" t="s">
        <v>804</v>
      </c>
      <c r="D18" s="390"/>
      <c r="E18" s="390"/>
      <c r="F18" s="395">
        <v>0</v>
      </c>
      <c r="G18" s="392">
        <f t="shared" si="1"/>
        <v>0</v>
      </c>
      <c r="H18" s="392">
        <f t="shared" si="0"/>
        <v>0</v>
      </c>
      <c r="I18" s="393"/>
      <c r="J18" s="394"/>
    </row>
    <row r="19" spans="1:10">
      <c r="A19" s="388" t="s">
        <v>815</v>
      </c>
      <c r="B19" s="389" t="s">
        <v>816</v>
      </c>
      <c r="C19" s="390" t="s">
        <v>804</v>
      </c>
      <c r="D19" s="390"/>
      <c r="E19" s="390"/>
      <c r="F19" s="395">
        <v>0</v>
      </c>
      <c r="G19" s="392">
        <f t="shared" si="1"/>
        <v>0</v>
      </c>
      <c r="H19" s="392">
        <f t="shared" si="0"/>
        <v>0</v>
      </c>
      <c r="I19" s="393"/>
      <c r="J19" s="394"/>
    </row>
    <row r="20" spans="1:10">
      <c r="A20" s="396"/>
      <c r="B20" s="389" t="s">
        <v>817</v>
      </c>
      <c r="C20" s="390"/>
      <c r="D20" s="390"/>
      <c r="E20" s="390"/>
      <c r="F20" s="395"/>
      <c r="G20" s="392"/>
      <c r="H20" s="392"/>
      <c r="I20" s="393"/>
      <c r="J20" s="394"/>
    </row>
    <row r="21" spans="1:10">
      <c r="A21" s="388" t="s">
        <v>818</v>
      </c>
      <c r="B21" s="389" t="s">
        <v>819</v>
      </c>
      <c r="C21" s="390" t="s">
        <v>804</v>
      </c>
      <c r="D21" s="390"/>
      <c r="E21" s="390"/>
      <c r="F21" s="395">
        <v>0</v>
      </c>
      <c r="G21" s="392">
        <f t="shared" si="1"/>
        <v>0</v>
      </c>
      <c r="H21" s="392">
        <f t="shared" si="0"/>
        <v>0</v>
      </c>
      <c r="I21" s="393"/>
      <c r="J21" s="394"/>
    </row>
    <row r="22" spans="1:10">
      <c r="A22" s="396"/>
      <c r="B22" s="389" t="s">
        <v>817</v>
      </c>
      <c r="C22" s="390"/>
      <c r="D22" s="390"/>
      <c r="E22" s="390"/>
      <c r="F22" s="395"/>
      <c r="G22" s="392"/>
      <c r="H22" s="392"/>
      <c r="I22" s="393"/>
      <c r="J22" s="394"/>
    </row>
    <row r="23" spans="1:10">
      <c r="A23" s="388" t="s">
        <v>820</v>
      </c>
      <c r="B23" s="397" t="s">
        <v>821</v>
      </c>
      <c r="C23" s="398"/>
      <c r="D23" s="390"/>
      <c r="E23" s="390"/>
      <c r="F23" s="395"/>
      <c r="G23" s="392"/>
      <c r="H23" s="392"/>
      <c r="I23" s="393"/>
      <c r="J23" s="394"/>
    </row>
    <row r="24" spans="1:10">
      <c r="A24" s="399"/>
      <c r="B24" s="397" t="s">
        <v>822</v>
      </c>
      <c r="C24" s="398"/>
      <c r="D24" s="390"/>
      <c r="E24" s="390"/>
      <c r="F24" s="395"/>
      <c r="G24" s="392"/>
      <c r="H24" s="392"/>
      <c r="I24" s="393"/>
      <c r="J24" s="394"/>
    </row>
    <row r="25" spans="1:10">
      <c r="A25" s="388" t="s">
        <v>823</v>
      </c>
      <c r="B25" s="389" t="s">
        <v>824</v>
      </c>
      <c r="C25" s="398" t="s">
        <v>825</v>
      </c>
      <c r="D25" s="390"/>
      <c r="E25" s="390">
        <v>0</v>
      </c>
      <c r="F25" s="395">
        <v>0</v>
      </c>
      <c r="G25" s="392">
        <f t="shared" si="1"/>
        <v>0</v>
      </c>
      <c r="H25" s="392">
        <f>+G25*D25</f>
        <v>0</v>
      </c>
      <c r="I25" s="393"/>
      <c r="J25" s="394"/>
    </row>
    <row r="26" spans="1:10">
      <c r="A26" s="388" t="s">
        <v>826</v>
      </c>
      <c r="B26" s="389" t="s">
        <v>827</v>
      </c>
      <c r="C26" s="398" t="s">
        <v>825</v>
      </c>
      <c r="D26" s="390"/>
      <c r="E26" s="390">
        <v>0</v>
      </c>
      <c r="F26" s="395">
        <v>0</v>
      </c>
      <c r="G26" s="392">
        <f t="shared" si="1"/>
        <v>0</v>
      </c>
      <c r="H26" s="392">
        <f t="shared" ref="H26:H31" si="2">+G26*D26</f>
        <v>0</v>
      </c>
      <c r="I26" s="393"/>
      <c r="J26" s="394"/>
    </row>
    <row r="27" spans="1:10">
      <c r="A27" s="388" t="s">
        <v>828</v>
      </c>
      <c r="B27" s="389" t="s">
        <v>829</v>
      </c>
      <c r="C27" s="398" t="s">
        <v>825</v>
      </c>
      <c r="D27" s="390"/>
      <c r="E27" s="390">
        <v>0</v>
      </c>
      <c r="F27" s="395">
        <v>0</v>
      </c>
      <c r="G27" s="392">
        <f t="shared" si="1"/>
        <v>0</v>
      </c>
      <c r="H27" s="392">
        <f t="shared" si="2"/>
        <v>0</v>
      </c>
      <c r="I27" s="393"/>
      <c r="J27" s="394"/>
    </row>
    <row r="28" spans="1:10">
      <c r="A28" s="388" t="s">
        <v>830</v>
      </c>
      <c r="B28" s="389" t="s">
        <v>831</v>
      </c>
      <c r="C28" s="398" t="s">
        <v>825</v>
      </c>
      <c r="D28" s="390"/>
      <c r="E28" s="390">
        <v>0</v>
      </c>
      <c r="F28" s="395">
        <v>0</v>
      </c>
      <c r="G28" s="392">
        <f t="shared" si="1"/>
        <v>0</v>
      </c>
      <c r="H28" s="392">
        <f t="shared" si="2"/>
        <v>0</v>
      </c>
      <c r="I28" s="393"/>
      <c r="J28" s="394"/>
    </row>
    <row r="29" spans="1:10">
      <c r="A29" s="388" t="s">
        <v>832</v>
      </c>
      <c r="B29" s="389" t="s">
        <v>833</v>
      </c>
      <c r="C29" s="398" t="s">
        <v>825</v>
      </c>
      <c r="D29" s="390"/>
      <c r="E29" s="390">
        <v>0</v>
      </c>
      <c r="F29" s="395">
        <v>0</v>
      </c>
      <c r="G29" s="392">
        <f t="shared" si="1"/>
        <v>0</v>
      </c>
      <c r="H29" s="392">
        <f t="shared" si="2"/>
        <v>0</v>
      </c>
      <c r="I29" s="393"/>
      <c r="J29" s="394"/>
    </row>
    <row r="30" spans="1:10">
      <c r="A30" s="388" t="s">
        <v>834</v>
      </c>
      <c r="B30" s="389" t="s">
        <v>835</v>
      </c>
      <c r="C30" s="390" t="s">
        <v>804</v>
      </c>
      <c r="D30" s="390"/>
      <c r="E30" s="390">
        <v>0</v>
      </c>
      <c r="F30" s="395">
        <v>0</v>
      </c>
      <c r="G30" s="392">
        <f t="shared" si="1"/>
        <v>0</v>
      </c>
      <c r="H30" s="392">
        <f t="shared" si="2"/>
        <v>0</v>
      </c>
      <c r="I30" s="393"/>
      <c r="J30" s="394"/>
    </row>
    <row r="31" spans="1:10">
      <c r="A31" s="388" t="s">
        <v>836</v>
      </c>
      <c r="B31" s="389" t="s">
        <v>837</v>
      </c>
      <c r="C31" s="398" t="s">
        <v>133</v>
      </c>
      <c r="D31" s="390"/>
      <c r="E31" s="390">
        <v>0</v>
      </c>
      <c r="F31" s="395">
        <v>0</v>
      </c>
      <c r="G31" s="392">
        <f t="shared" si="1"/>
        <v>0</v>
      </c>
      <c r="H31" s="392">
        <f t="shared" si="2"/>
        <v>0</v>
      </c>
      <c r="I31" s="393"/>
      <c r="J31" s="394"/>
    </row>
    <row r="32" spans="1:10">
      <c r="A32" s="388" t="s">
        <v>838</v>
      </c>
      <c r="B32" s="389" t="s">
        <v>839</v>
      </c>
      <c r="C32" s="398" t="s">
        <v>804</v>
      </c>
      <c r="D32" s="390"/>
      <c r="E32" s="390">
        <v>0</v>
      </c>
      <c r="F32" s="395">
        <v>0</v>
      </c>
      <c r="G32" s="392">
        <f>SUM(E32:F32)</f>
        <v>0</v>
      </c>
      <c r="H32" s="392">
        <f>+G32*D32</f>
        <v>0</v>
      </c>
      <c r="I32" s="393"/>
      <c r="J32" s="394"/>
    </row>
    <row r="33" spans="1:10">
      <c r="A33" s="396"/>
      <c r="B33" s="389" t="s">
        <v>840</v>
      </c>
      <c r="C33" s="398"/>
      <c r="D33" s="390"/>
      <c r="E33" s="390"/>
      <c r="F33" s="395"/>
      <c r="G33" s="392"/>
      <c r="H33" s="392"/>
      <c r="I33" s="393"/>
      <c r="J33" s="394"/>
    </row>
    <row r="34" spans="1:10">
      <c r="A34" s="388" t="s">
        <v>820</v>
      </c>
      <c r="B34" s="397" t="s">
        <v>821</v>
      </c>
      <c r="C34" s="398" t="s">
        <v>22</v>
      </c>
      <c r="D34" s="390"/>
      <c r="E34" s="390"/>
      <c r="F34" s="395"/>
      <c r="G34" s="392">
        <v>0</v>
      </c>
      <c r="H34" s="392">
        <f>+G34*D34</f>
        <v>0</v>
      </c>
      <c r="I34" s="393"/>
      <c r="J34" s="394"/>
    </row>
    <row r="35" spans="1:10">
      <c r="A35" s="399"/>
      <c r="B35" s="397" t="s">
        <v>841</v>
      </c>
      <c r="C35" s="398"/>
      <c r="D35" s="390"/>
      <c r="E35" s="390"/>
      <c r="F35" s="395"/>
      <c r="G35" s="392"/>
      <c r="H35" s="392"/>
      <c r="I35" s="393"/>
      <c r="J35" s="394"/>
    </row>
    <row r="36" spans="1:10">
      <c r="A36" s="400" t="s">
        <v>842</v>
      </c>
      <c r="B36" s="401" t="s">
        <v>843</v>
      </c>
      <c r="C36" s="402"/>
      <c r="D36" s="403"/>
      <c r="E36" s="404"/>
      <c r="F36" s="404"/>
      <c r="G36" s="405"/>
      <c r="H36" s="405"/>
      <c r="I36" s="43">
        <f>SUM(H37:H45)</f>
        <v>0</v>
      </c>
      <c r="J36" s="406" t="e">
        <f>+I36/$I$91</f>
        <v>#DIV/0!</v>
      </c>
    </row>
    <row r="37" spans="1:10">
      <c r="A37" s="388" t="s">
        <v>844</v>
      </c>
      <c r="B37" s="407" t="s">
        <v>845</v>
      </c>
      <c r="C37" s="390" t="s">
        <v>804</v>
      </c>
      <c r="D37" s="390"/>
      <c r="E37" s="408"/>
      <c r="F37" s="409">
        <v>0</v>
      </c>
      <c r="G37" s="392">
        <f>SUM(E37:F37)</f>
        <v>0</v>
      </c>
      <c r="H37" s="392">
        <f>+G37*D37</f>
        <v>0</v>
      </c>
      <c r="I37" s="410"/>
      <c r="J37" s="394"/>
    </row>
    <row r="38" spans="1:10">
      <c r="A38" s="388" t="s">
        <v>846</v>
      </c>
      <c r="B38" s="407" t="s">
        <v>847</v>
      </c>
      <c r="C38" s="390" t="s">
        <v>804</v>
      </c>
      <c r="D38" s="390"/>
      <c r="E38" s="408"/>
      <c r="F38" s="409">
        <v>0</v>
      </c>
      <c r="G38" s="392">
        <f t="shared" ref="G38:G45" si="3">SUM(E38:F38)</f>
        <v>0</v>
      </c>
      <c r="H38" s="392">
        <f>+G38*D38</f>
        <v>0</v>
      </c>
      <c r="I38" s="410"/>
      <c r="J38" s="394"/>
    </row>
    <row r="39" spans="1:10">
      <c r="A39" s="388" t="s">
        <v>848</v>
      </c>
      <c r="B39" s="407" t="s">
        <v>849</v>
      </c>
      <c r="C39" s="390" t="s">
        <v>804</v>
      </c>
      <c r="D39" s="390"/>
      <c r="E39" s="408"/>
      <c r="F39" s="409">
        <v>0</v>
      </c>
      <c r="G39" s="392">
        <f t="shared" si="3"/>
        <v>0</v>
      </c>
      <c r="H39" s="392">
        <f t="shared" ref="H39:H44" si="4">+G39*D39</f>
        <v>0</v>
      </c>
      <c r="I39" s="410"/>
      <c r="J39" s="394"/>
    </row>
    <row r="40" spans="1:10">
      <c r="A40" s="388" t="s">
        <v>850</v>
      </c>
      <c r="B40" s="411" t="s">
        <v>851</v>
      </c>
      <c r="C40" s="390" t="s">
        <v>804</v>
      </c>
      <c r="D40" s="390"/>
      <c r="E40" s="411"/>
      <c r="F40" s="409">
        <v>0</v>
      </c>
      <c r="G40" s="392">
        <f t="shared" si="3"/>
        <v>0</v>
      </c>
      <c r="H40" s="392">
        <f t="shared" si="4"/>
        <v>0</v>
      </c>
      <c r="I40" s="412"/>
      <c r="J40" s="413"/>
    </row>
    <row r="41" spans="1:10">
      <c r="A41" s="388" t="s">
        <v>852</v>
      </c>
      <c r="B41" s="411" t="s">
        <v>853</v>
      </c>
      <c r="C41" s="390" t="s">
        <v>804</v>
      </c>
      <c r="D41" s="390"/>
      <c r="E41" s="411"/>
      <c r="F41" s="409">
        <v>0</v>
      </c>
      <c r="G41" s="392">
        <f t="shared" si="3"/>
        <v>0</v>
      </c>
      <c r="H41" s="392">
        <f t="shared" si="4"/>
        <v>0</v>
      </c>
      <c r="I41" s="412"/>
      <c r="J41" s="413"/>
    </row>
    <row r="42" spans="1:10">
      <c r="A42" s="388" t="s">
        <v>854</v>
      </c>
      <c r="B42" s="411" t="s">
        <v>855</v>
      </c>
      <c r="C42" s="390" t="s">
        <v>804</v>
      </c>
      <c r="D42" s="390"/>
      <c r="E42" s="411"/>
      <c r="F42" s="409">
        <v>0</v>
      </c>
      <c r="G42" s="392">
        <f t="shared" si="3"/>
        <v>0</v>
      </c>
      <c r="H42" s="392">
        <f t="shared" si="4"/>
        <v>0</v>
      </c>
      <c r="I42" s="412"/>
      <c r="J42" s="413"/>
    </row>
    <row r="43" spans="1:10">
      <c r="A43" s="388" t="s">
        <v>856</v>
      </c>
      <c r="B43" s="411" t="s">
        <v>857</v>
      </c>
      <c r="C43" s="390" t="s">
        <v>804</v>
      </c>
      <c r="D43" s="390"/>
      <c r="E43" s="411"/>
      <c r="F43" s="409">
        <v>0</v>
      </c>
      <c r="G43" s="392">
        <f t="shared" si="3"/>
        <v>0</v>
      </c>
      <c r="H43" s="392">
        <f t="shared" si="4"/>
        <v>0</v>
      </c>
      <c r="I43" s="412"/>
      <c r="J43" s="413"/>
    </row>
    <row r="44" spans="1:10">
      <c r="A44" s="388" t="s">
        <v>858</v>
      </c>
      <c r="B44" s="411" t="s">
        <v>859</v>
      </c>
      <c r="C44" s="398" t="s">
        <v>133</v>
      </c>
      <c r="D44" s="390"/>
      <c r="E44" s="414">
        <v>0</v>
      </c>
      <c r="F44" s="409">
        <v>0</v>
      </c>
      <c r="G44" s="392">
        <f t="shared" si="3"/>
        <v>0</v>
      </c>
      <c r="H44" s="392">
        <f t="shared" si="4"/>
        <v>0</v>
      </c>
      <c r="I44" s="412"/>
      <c r="J44" s="413"/>
    </row>
    <row r="45" spans="1:10" ht="24">
      <c r="A45" s="388" t="s">
        <v>860</v>
      </c>
      <c r="B45" s="411" t="s">
        <v>861</v>
      </c>
      <c r="C45" s="398" t="s">
        <v>804</v>
      </c>
      <c r="D45" s="390"/>
      <c r="E45" s="411"/>
      <c r="F45" s="409">
        <v>0</v>
      </c>
      <c r="G45" s="392">
        <f t="shared" si="3"/>
        <v>0</v>
      </c>
      <c r="H45" s="392">
        <f>+G45*D45</f>
        <v>0</v>
      </c>
      <c r="I45" s="412"/>
      <c r="J45" s="413"/>
    </row>
    <row r="46" spans="1:10">
      <c r="A46" s="400" t="s">
        <v>862</v>
      </c>
      <c r="B46" s="401" t="s">
        <v>863</v>
      </c>
      <c r="C46" s="402"/>
      <c r="D46" s="403"/>
      <c r="E46" s="404"/>
      <c r="F46" s="404"/>
      <c r="G46" s="405"/>
      <c r="H46" s="405"/>
      <c r="I46" s="43">
        <f>SUM(H47:H51)</f>
        <v>0</v>
      </c>
      <c r="J46" s="406" t="e">
        <f>+I46/$I$91</f>
        <v>#DIV/0!</v>
      </c>
    </row>
    <row r="47" spans="1:10">
      <c r="A47" s="388" t="s">
        <v>864</v>
      </c>
      <c r="B47" s="407" t="s">
        <v>865</v>
      </c>
      <c r="C47" s="390" t="s">
        <v>804</v>
      </c>
      <c r="D47" s="415"/>
      <c r="E47" s="408">
        <v>0</v>
      </c>
      <c r="F47" s="414">
        <v>0</v>
      </c>
      <c r="G47" s="392">
        <f>SUM(E47:F47)</f>
        <v>0</v>
      </c>
      <c r="H47" s="392">
        <f>+G47*D47</f>
        <v>0</v>
      </c>
      <c r="I47" s="410"/>
      <c r="J47" s="394"/>
    </row>
    <row r="48" spans="1:10">
      <c r="B48" s="407" t="s">
        <v>866</v>
      </c>
      <c r="C48" s="390"/>
      <c r="D48" s="415"/>
      <c r="E48" s="408"/>
      <c r="F48" s="414"/>
      <c r="G48" s="392"/>
      <c r="H48" s="392"/>
      <c r="I48" s="410"/>
      <c r="J48" s="394"/>
    </row>
    <row r="49" spans="1:10">
      <c r="A49" s="388" t="s">
        <v>867</v>
      </c>
      <c r="B49" s="407" t="s">
        <v>868</v>
      </c>
      <c r="C49" s="390" t="s">
        <v>804</v>
      </c>
      <c r="D49" s="415"/>
      <c r="E49" s="408">
        <v>0</v>
      </c>
      <c r="F49" s="414">
        <v>0</v>
      </c>
      <c r="G49" s="392">
        <f>SUM(E49:F49)</f>
        <v>0</v>
      </c>
      <c r="H49" s="392">
        <f>+G49*D49</f>
        <v>0</v>
      </c>
      <c r="I49" s="410"/>
      <c r="J49" s="394"/>
    </row>
    <row r="50" spans="1:10">
      <c r="A50" s="388" t="s">
        <v>869</v>
      </c>
      <c r="B50" s="407" t="s">
        <v>870</v>
      </c>
      <c r="C50" s="390" t="s">
        <v>804</v>
      </c>
      <c r="D50" s="415"/>
      <c r="E50" s="408">
        <v>0</v>
      </c>
      <c r="F50" s="414">
        <v>0</v>
      </c>
      <c r="G50" s="392">
        <f>SUM(E50:F50)</f>
        <v>0</v>
      </c>
      <c r="H50" s="392">
        <f>+G50*D50</f>
        <v>0</v>
      </c>
      <c r="I50" s="410"/>
      <c r="J50" s="394"/>
    </row>
    <row r="51" spans="1:10">
      <c r="A51" s="388" t="s">
        <v>871</v>
      </c>
      <c r="B51" s="407" t="s">
        <v>872</v>
      </c>
      <c r="C51" s="417" t="s">
        <v>22</v>
      </c>
      <c r="D51" s="415"/>
      <c r="E51" s="408">
        <v>0</v>
      </c>
      <c r="F51" s="414">
        <v>0</v>
      </c>
      <c r="G51" s="392">
        <f>SUM(E51:F51)</f>
        <v>0</v>
      </c>
      <c r="H51" s="392">
        <f>+G51*D51</f>
        <v>0</v>
      </c>
      <c r="I51" s="410"/>
      <c r="J51" s="394"/>
    </row>
    <row r="52" spans="1:10">
      <c r="A52" s="400" t="s">
        <v>873</v>
      </c>
      <c r="B52" s="401" t="s">
        <v>874</v>
      </c>
      <c r="C52" s="402"/>
      <c r="D52" s="403"/>
      <c r="E52" s="404"/>
      <c r="F52" s="404"/>
      <c r="G52" s="405"/>
      <c r="H52" s="405"/>
      <c r="I52" s="43">
        <f>SUM(H53:H62)</f>
        <v>0</v>
      </c>
      <c r="J52" s="406" t="e">
        <f>+I52/$I$91</f>
        <v>#DIV/0!</v>
      </c>
    </row>
    <row r="53" spans="1:10">
      <c r="A53" s="388" t="s">
        <v>875</v>
      </c>
      <c r="B53" s="407" t="s">
        <v>876</v>
      </c>
      <c r="C53" s="390" t="s">
        <v>804</v>
      </c>
      <c r="D53" s="415"/>
      <c r="E53" s="408">
        <v>0</v>
      </c>
      <c r="F53" s="414"/>
      <c r="G53" s="392">
        <f t="shared" ref="G53:G60" si="5">SUM(E53:F53)</f>
        <v>0</v>
      </c>
      <c r="H53" s="392">
        <f t="shared" ref="H53:H61" si="6">+G53*D53</f>
        <v>0</v>
      </c>
      <c r="I53" s="410"/>
      <c r="J53" s="394"/>
    </row>
    <row r="54" spans="1:10">
      <c r="A54" s="388" t="s">
        <v>877</v>
      </c>
      <c r="B54" s="407" t="s">
        <v>878</v>
      </c>
      <c r="C54" s="390" t="s">
        <v>804</v>
      </c>
      <c r="D54" s="415"/>
      <c r="E54" s="408">
        <v>0</v>
      </c>
      <c r="F54" s="414"/>
      <c r="G54" s="392">
        <f t="shared" si="5"/>
        <v>0</v>
      </c>
      <c r="H54" s="392">
        <f t="shared" si="6"/>
        <v>0</v>
      </c>
      <c r="I54" s="410"/>
      <c r="J54" s="394"/>
    </row>
    <row r="55" spans="1:10">
      <c r="A55" s="388" t="s">
        <v>879</v>
      </c>
      <c r="B55" s="407" t="s">
        <v>880</v>
      </c>
      <c r="C55" s="390" t="s">
        <v>804</v>
      </c>
      <c r="D55" s="415"/>
      <c r="E55" s="408">
        <v>0</v>
      </c>
      <c r="F55" s="414"/>
      <c r="G55" s="392">
        <f t="shared" si="5"/>
        <v>0</v>
      </c>
      <c r="H55" s="392">
        <f t="shared" si="6"/>
        <v>0</v>
      </c>
      <c r="I55" s="410"/>
      <c r="J55" s="394"/>
    </row>
    <row r="56" spans="1:10">
      <c r="A56" s="388" t="s">
        <v>881</v>
      </c>
      <c r="B56" s="407" t="s">
        <v>882</v>
      </c>
      <c r="C56" s="390" t="s">
        <v>804</v>
      </c>
      <c r="D56" s="415"/>
      <c r="E56" s="408">
        <v>0</v>
      </c>
      <c r="F56" s="414"/>
      <c r="G56" s="392">
        <f t="shared" si="5"/>
        <v>0</v>
      </c>
      <c r="H56" s="392">
        <f t="shared" si="6"/>
        <v>0</v>
      </c>
      <c r="I56" s="410"/>
      <c r="J56" s="394"/>
    </row>
    <row r="57" spans="1:10">
      <c r="A57" s="388" t="s">
        <v>883</v>
      </c>
      <c r="B57" s="407" t="s">
        <v>884</v>
      </c>
      <c r="C57" s="390" t="s">
        <v>804</v>
      </c>
      <c r="D57" s="415"/>
      <c r="E57" s="408">
        <v>0</v>
      </c>
      <c r="F57" s="414"/>
      <c r="G57" s="392">
        <f t="shared" si="5"/>
        <v>0</v>
      </c>
      <c r="H57" s="392">
        <f t="shared" si="6"/>
        <v>0</v>
      </c>
      <c r="I57" s="410"/>
      <c r="J57" s="394"/>
    </row>
    <row r="58" spans="1:10">
      <c r="A58" s="388" t="s">
        <v>885</v>
      </c>
      <c r="B58" s="407" t="s">
        <v>886</v>
      </c>
      <c r="C58" s="390" t="s">
        <v>804</v>
      </c>
      <c r="D58" s="415"/>
      <c r="E58" s="408">
        <v>0</v>
      </c>
      <c r="F58" s="414"/>
      <c r="G58" s="392">
        <f t="shared" si="5"/>
        <v>0</v>
      </c>
      <c r="H58" s="392">
        <f t="shared" si="6"/>
        <v>0</v>
      </c>
      <c r="I58" s="410"/>
      <c r="J58" s="394"/>
    </row>
    <row r="59" spans="1:10">
      <c r="A59" s="388" t="s">
        <v>887</v>
      </c>
      <c r="B59" s="407" t="s">
        <v>888</v>
      </c>
      <c r="C59" s="390" t="s">
        <v>804</v>
      </c>
      <c r="D59" s="415"/>
      <c r="E59" s="408">
        <v>0</v>
      </c>
      <c r="F59" s="414"/>
      <c r="G59" s="392">
        <f t="shared" si="5"/>
        <v>0</v>
      </c>
      <c r="H59" s="392">
        <f t="shared" si="6"/>
        <v>0</v>
      </c>
      <c r="I59" s="410"/>
      <c r="J59" s="394"/>
    </row>
    <row r="60" spans="1:10">
      <c r="A60" s="388" t="s">
        <v>889</v>
      </c>
      <c r="B60" s="407" t="s">
        <v>890</v>
      </c>
      <c r="C60" s="390" t="s">
        <v>804</v>
      </c>
      <c r="D60" s="415"/>
      <c r="E60" s="408">
        <v>0</v>
      </c>
      <c r="F60" s="414"/>
      <c r="G60" s="392">
        <f t="shared" si="5"/>
        <v>0</v>
      </c>
      <c r="H60" s="392">
        <f t="shared" si="6"/>
        <v>0</v>
      </c>
      <c r="I60" s="410"/>
      <c r="J60" s="394"/>
    </row>
    <row r="61" spans="1:10">
      <c r="A61" s="388" t="s">
        <v>891</v>
      </c>
      <c r="B61" s="407" t="s">
        <v>892</v>
      </c>
      <c r="C61" s="390" t="s">
        <v>499</v>
      </c>
      <c r="D61" s="415"/>
      <c r="E61" s="408">
        <v>0</v>
      </c>
      <c r="F61" s="414"/>
      <c r="G61" s="392">
        <f>+E61*D61</f>
        <v>0</v>
      </c>
      <c r="H61" s="392">
        <f t="shared" si="6"/>
        <v>0</v>
      </c>
      <c r="I61" s="410"/>
      <c r="J61" s="394"/>
    </row>
    <row r="62" spans="1:10">
      <c r="A62" s="396"/>
      <c r="B62" s="407"/>
      <c r="C62" s="390"/>
      <c r="D62" s="415"/>
      <c r="E62" s="408"/>
      <c r="F62" s="414"/>
      <c r="G62" s="418"/>
      <c r="H62" s="418"/>
      <c r="I62" s="410"/>
      <c r="J62" s="394"/>
    </row>
    <row r="63" spans="1:10">
      <c r="A63" s="400" t="s">
        <v>893</v>
      </c>
      <c r="B63" s="401" t="s">
        <v>894</v>
      </c>
      <c r="C63" s="402"/>
      <c r="D63" s="403"/>
      <c r="E63" s="404"/>
      <c r="F63" s="404"/>
      <c r="G63" s="405"/>
      <c r="H63" s="405"/>
      <c r="I63" s="43">
        <f>SUM(H64:H71)</f>
        <v>0</v>
      </c>
      <c r="J63" s="406" t="e">
        <f>+I63/$I$91</f>
        <v>#DIV/0!</v>
      </c>
    </row>
    <row r="64" spans="1:10">
      <c r="A64" s="388" t="s">
        <v>895</v>
      </c>
      <c r="B64" s="407" t="s">
        <v>896</v>
      </c>
      <c r="C64" s="390" t="s">
        <v>804</v>
      </c>
      <c r="D64" s="415"/>
      <c r="E64" s="408">
        <v>0</v>
      </c>
      <c r="F64" s="414"/>
      <c r="G64" s="392">
        <f t="shared" ref="G64:G70" si="7">SUM(E64:F64)</f>
        <v>0</v>
      </c>
      <c r="H64" s="392">
        <f t="shared" ref="H64:H70" si="8">+G64*D64</f>
        <v>0</v>
      </c>
      <c r="I64" s="410"/>
      <c r="J64" s="394"/>
    </row>
    <row r="65" spans="1:10">
      <c r="A65" s="388" t="s">
        <v>897</v>
      </c>
      <c r="B65" s="407" t="s">
        <v>898</v>
      </c>
      <c r="C65" s="390" t="s">
        <v>804</v>
      </c>
      <c r="D65" s="415"/>
      <c r="E65" s="408">
        <v>0</v>
      </c>
      <c r="F65" s="414"/>
      <c r="G65" s="392">
        <f t="shared" si="7"/>
        <v>0</v>
      </c>
      <c r="H65" s="392">
        <f t="shared" si="8"/>
        <v>0</v>
      </c>
      <c r="I65" s="410"/>
      <c r="J65" s="394"/>
    </row>
    <row r="66" spans="1:10">
      <c r="A66" s="388" t="s">
        <v>899</v>
      </c>
      <c r="B66" s="407" t="s">
        <v>900</v>
      </c>
      <c r="C66" s="390" t="s">
        <v>804</v>
      </c>
      <c r="D66" s="415"/>
      <c r="E66" s="408">
        <v>0</v>
      </c>
      <c r="F66" s="414"/>
      <c r="G66" s="392">
        <f t="shared" si="7"/>
        <v>0</v>
      </c>
      <c r="H66" s="392">
        <f t="shared" si="8"/>
        <v>0</v>
      </c>
      <c r="I66" s="410"/>
      <c r="J66" s="394"/>
    </row>
    <row r="67" spans="1:10">
      <c r="A67" s="388" t="s">
        <v>901</v>
      </c>
      <c r="B67" s="407" t="s">
        <v>902</v>
      </c>
      <c r="C67" s="390" t="s">
        <v>804</v>
      </c>
      <c r="D67" s="415"/>
      <c r="E67" s="408">
        <v>0</v>
      </c>
      <c r="F67" s="414"/>
      <c r="G67" s="392">
        <f t="shared" si="7"/>
        <v>0</v>
      </c>
      <c r="H67" s="392">
        <f t="shared" si="8"/>
        <v>0</v>
      </c>
      <c r="I67" s="410"/>
      <c r="J67" s="394"/>
    </row>
    <row r="68" spans="1:10">
      <c r="A68" s="388" t="s">
        <v>903</v>
      </c>
      <c r="B68" s="407" t="s">
        <v>904</v>
      </c>
      <c r="C68" s="390" t="s">
        <v>804</v>
      </c>
      <c r="D68" s="415"/>
      <c r="E68" s="408">
        <v>0</v>
      </c>
      <c r="F68" s="414"/>
      <c r="G68" s="392">
        <f t="shared" si="7"/>
        <v>0</v>
      </c>
      <c r="H68" s="392">
        <f t="shared" si="8"/>
        <v>0</v>
      </c>
      <c r="I68" s="410"/>
      <c r="J68" s="394"/>
    </row>
    <row r="69" spans="1:10">
      <c r="A69" s="388" t="s">
        <v>905</v>
      </c>
      <c r="B69" s="407" t="s">
        <v>906</v>
      </c>
      <c r="C69" s="390" t="s">
        <v>804</v>
      </c>
      <c r="D69" s="415"/>
      <c r="E69" s="408">
        <v>0</v>
      </c>
      <c r="F69" s="414"/>
      <c r="G69" s="392">
        <f t="shared" si="7"/>
        <v>0</v>
      </c>
      <c r="H69" s="392">
        <f t="shared" si="8"/>
        <v>0</v>
      </c>
      <c r="I69" s="410"/>
      <c r="J69" s="394"/>
    </row>
    <row r="70" spans="1:10">
      <c r="A70" s="388" t="s">
        <v>907</v>
      </c>
      <c r="B70" s="407" t="s">
        <v>908</v>
      </c>
      <c r="C70" s="390" t="s">
        <v>804</v>
      </c>
      <c r="D70" s="415"/>
      <c r="E70" s="408">
        <v>0</v>
      </c>
      <c r="F70" s="414"/>
      <c r="G70" s="392">
        <f t="shared" si="7"/>
        <v>0</v>
      </c>
      <c r="H70" s="392">
        <f t="shared" si="8"/>
        <v>0</v>
      </c>
      <c r="I70" s="410"/>
      <c r="J70" s="394"/>
    </row>
    <row r="71" spans="1:10">
      <c r="A71" s="396"/>
      <c r="B71" s="407"/>
      <c r="C71" s="390"/>
      <c r="D71" s="415"/>
      <c r="E71" s="408"/>
      <c r="F71" s="414"/>
      <c r="G71" s="418"/>
      <c r="H71" s="418"/>
      <c r="I71" s="410"/>
      <c r="J71" s="394"/>
    </row>
    <row r="72" spans="1:10">
      <c r="A72" s="400" t="s">
        <v>909</v>
      </c>
      <c r="B72" s="401" t="s">
        <v>320</v>
      </c>
      <c r="C72" s="402"/>
      <c r="D72" s="403"/>
      <c r="E72" s="404"/>
      <c r="F72" s="404"/>
      <c r="G72" s="405"/>
      <c r="H72" s="405"/>
      <c r="I72" s="43">
        <f>SUM(H73:H79)</f>
        <v>0</v>
      </c>
      <c r="J72" s="406" t="e">
        <f>+I72/$I$91</f>
        <v>#DIV/0!</v>
      </c>
    </row>
    <row r="73" spans="1:10">
      <c r="A73" s="388" t="s">
        <v>910</v>
      </c>
      <c r="B73" s="407" t="s">
        <v>911</v>
      </c>
      <c r="C73" s="390" t="s">
        <v>133</v>
      </c>
      <c r="D73" s="415"/>
      <c r="E73" s="408">
        <v>0</v>
      </c>
      <c r="F73" s="414"/>
      <c r="G73" s="392">
        <f t="shared" ref="G73:G78" si="9">SUM(E73:F73)</f>
        <v>0</v>
      </c>
      <c r="H73" s="392">
        <f t="shared" ref="H73:H78" si="10">+G73*D73</f>
        <v>0</v>
      </c>
      <c r="I73" s="410"/>
      <c r="J73" s="394"/>
    </row>
    <row r="74" spans="1:10">
      <c r="A74" s="388" t="s">
        <v>912</v>
      </c>
      <c r="B74" s="407" t="s">
        <v>913</v>
      </c>
      <c r="C74" s="390" t="s">
        <v>133</v>
      </c>
      <c r="D74" s="415"/>
      <c r="E74" s="408">
        <v>0</v>
      </c>
      <c r="F74" s="414"/>
      <c r="G74" s="392">
        <f t="shared" si="9"/>
        <v>0</v>
      </c>
      <c r="H74" s="392">
        <f t="shared" si="10"/>
        <v>0</v>
      </c>
      <c r="I74" s="410"/>
      <c r="J74" s="394"/>
    </row>
    <row r="75" spans="1:10">
      <c r="A75" s="388" t="s">
        <v>914</v>
      </c>
      <c r="B75" s="407" t="s">
        <v>915</v>
      </c>
      <c r="C75" s="390" t="s">
        <v>133</v>
      </c>
      <c r="D75" s="415"/>
      <c r="E75" s="408">
        <v>0</v>
      </c>
      <c r="F75" s="414"/>
      <c r="G75" s="392">
        <f t="shared" si="9"/>
        <v>0</v>
      </c>
      <c r="H75" s="392">
        <f t="shared" si="10"/>
        <v>0</v>
      </c>
      <c r="I75" s="410"/>
      <c r="J75" s="394"/>
    </row>
    <row r="76" spans="1:10">
      <c r="A76" s="388" t="s">
        <v>916</v>
      </c>
      <c r="B76" s="407" t="s">
        <v>917</v>
      </c>
      <c r="C76" s="390" t="s">
        <v>133</v>
      </c>
      <c r="D76" s="415"/>
      <c r="E76" s="408">
        <v>0</v>
      </c>
      <c r="F76" s="414"/>
      <c r="G76" s="392">
        <f t="shared" si="9"/>
        <v>0</v>
      </c>
      <c r="H76" s="392">
        <f t="shared" si="10"/>
        <v>0</v>
      </c>
      <c r="I76" s="410"/>
      <c r="J76" s="394"/>
    </row>
    <row r="77" spans="1:10">
      <c r="A77" s="388" t="s">
        <v>918</v>
      </c>
      <c r="B77" s="407" t="s">
        <v>919</v>
      </c>
      <c r="C77" s="390" t="s">
        <v>133</v>
      </c>
      <c r="D77" s="415"/>
      <c r="E77" s="408">
        <v>0</v>
      </c>
      <c r="F77" s="414"/>
      <c r="G77" s="392">
        <f t="shared" si="9"/>
        <v>0</v>
      </c>
      <c r="H77" s="392">
        <f t="shared" si="10"/>
        <v>0</v>
      </c>
      <c r="I77" s="410"/>
      <c r="J77" s="394"/>
    </row>
    <row r="78" spans="1:10">
      <c r="A78" s="388" t="s">
        <v>920</v>
      </c>
      <c r="B78" s="407" t="s">
        <v>921</v>
      </c>
      <c r="C78" s="390" t="s">
        <v>22</v>
      </c>
      <c r="D78" s="415"/>
      <c r="E78" s="408">
        <v>0</v>
      </c>
      <c r="F78" s="414"/>
      <c r="G78" s="392">
        <f t="shared" si="9"/>
        <v>0</v>
      </c>
      <c r="H78" s="392">
        <f t="shared" si="10"/>
        <v>0</v>
      </c>
      <c r="I78" s="410"/>
      <c r="J78" s="394"/>
    </row>
    <row r="79" spans="1:10">
      <c r="A79" s="396"/>
      <c r="B79" s="391"/>
      <c r="C79" s="390" t="s">
        <v>22</v>
      </c>
      <c r="D79" s="415"/>
      <c r="E79" s="408">
        <v>0</v>
      </c>
      <c r="F79" s="414"/>
      <c r="G79" s="418"/>
      <c r="H79" s="418"/>
      <c r="I79" s="410"/>
      <c r="J79" s="394"/>
    </row>
    <row r="80" spans="1:10">
      <c r="A80" s="400" t="s">
        <v>922</v>
      </c>
      <c r="B80" s="401" t="s">
        <v>923</v>
      </c>
      <c r="C80" s="402"/>
      <c r="D80" s="403"/>
      <c r="E80" s="404"/>
      <c r="F80" s="404"/>
      <c r="G80" s="405"/>
      <c r="H80" s="405"/>
      <c r="I80" s="43">
        <f>SUM(H81:H83)</f>
        <v>0</v>
      </c>
      <c r="J80" s="406" t="e">
        <f>+I80/$I$91</f>
        <v>#DIV/0!</v>
      </c>
    </row>
    <row r="81" spans="1:10">
      <c r="A81" s="388" t="s">
        <v>924</v>
      </c>
      <c r="B81" s="407" t="s">
        <v>925</v>
      </c>
      <c r="C81" s="390" t="s">
        <v>22</v>
      </c>
      <c r="D81" s="415"/>
      <c r="E81" s="408">
        <v>0</v>
      </c>
      <c r="F81" s="414"/>
      <c r="G81" s="392">
        <f>SUM(E81:F81)</f>
        <v>0</v>
      </c>
      <c r="H81" s="392">
        <f>+G81*D81</f>
        <v>0</v>
      </c>
      <c r="I81" s="410"/>
      <c r="J81" s="394"/>
    </row>
    <row r="82" spans="1:10">
      <c r="A82" s="388" t="s">
        <v>926</v>
      </c>
      <c r="B82" s="407" t="s">
        <v>927</v>
      </c>
      <c r="C82" s="390" t="s">
        <v>22</v>
      </c>
      <c r="D82" s="415"/>
      <c r="E82" s="408">
        <v>0</v>
      </c>
      <c r="F82" s="414"/>
      <c r="G82" s="392">
        <f>SUM(E82:F82)</f>
        <v>0</v>
      </c>
      <c r="H82" s="392">
        <f>+G82*D82</f>
        <v>0</v>
      </c>
      <c r="I82" s="410"/>
      <c r="J82" s="394"/>
    </row>
    <row r="83" spans="1:10">
      <c r="A83" s="396"/>
      <c r="B83" s="407"/>
      <c r="C83" s="417"/>
      <c r="D83" s="415"/>
      <c r="E83" s="408"/>
      <c r="F83" s="414"/>
      <c r="G83" s="418"/>
      <c r="H83" s="418"/>
      <c r="I83" s="410"/>
      <c r="J83" s="394"/>
    </row>
    <row r="84" spans="1:10">
      <c r="A84" s="400" t="s">
        <v>928</v>
      </c>
      <c r="B84" s="401" t="s">
        <v>353</v>
      </c>
      <c r="C84" s="402"/>
      <c r="D84" s="403"/>
      <c r="E84" s="404"/>
      <c r="F84" s="404"/>
      <c r="G84" s="405"/>
      <c r="H84" s="405"/>
      <c r="I84" s="43">
        <f>SUM(H85:H90)</f>
        <v>0</v>
      </c>
      <c r="J84" s="406" t="e">
        <f>+I84/$I$91</f>
        <v>#DIV/0!</v>
      </c>
    </row>
    <row r="85" spans="1:10">
      <c r="A85" s="388" t="s">
        <v>929</v>
      </c>
      <c r="B85" s="407" t="s">
        <v>930</v>
      </c>
      <c r="C85" s="390" t="s">
        <v>22</v>
      </c>
      <c r="D85" s="415"/>
      <c r="E85" s="408"/>
      <c r="F85" s="414">
        <v>0</v>
      </c>
      <c r="G85" s="392">
        <f>SUM(E85:F85)</f>
        <v>0</v>
      </c>
      <c r="H85" s="392">
        <f>+G85*D85</f>
        <v>0</v>
      </c>
      <c r="I85" s="410"/>
      <c r="J85" s="394"/>
    </row>
    <row r="86" spans="1:10">
      <c r="A86" s="388" t="s">
        <v>931</v>
      </c>
      <c r="B86" s="407" t="s">
        <v>932</v>
      </c>
      <c r="C86" s="390" t="s">
        <v>22</v>
      </c>
      <c r="D86" s="415"/>
      <c r="E86" s="408"/>
      <c r="F86" s="414">
        <v>0</v>
      </c>
      <c r="G86" s="392">
        <f>SUM(E86:F86)</f>
        <v>0</v>
      </c>
      <c r="H86" s="392">
        <f>+G86*D86</f>
        <v>0</v>
      </c>
      <c r="I86" s="410"/>
      <c r="J86" s="394"/>
    </row>
    <row r="87" spans="1:10">
      <c r="A87" s="388" t="s">
        <v>933</v>
      </c>
      <c r="B87" s="407" t="s">
        <v>934</v>
      </c>
      <c r="C87" s="390" t="s">
        <v>22</v>
      </c>
      <c r="D87" s="415"/>
      <c r="E87" s="408"/>
      <c r="F87" s="414">
        <v>0</v>
      </c>
      <c r="G87" s="392">
        <f>SUM(E87:F87)</f>
        <v>0</v>
      </c>
      <c r="H87" s="392">
        <f>+G87*D87</f>
        <v>0</v>
      </c>
      <c r="I87" s="410"/>
      <c r="J87" s="394"/>
    </row>
    <row r="88" spans="1:10">
      <c r="A88" s="388" t="s">
        <v>935</v>
      </c>
      <c r="B88" s="407" t="s">
        <v>936</v>
      </c>
      <c r="C88" s="390" t="s">
        <v>22</v>
      </c>
      <c r="D88" s="415"/>
      <c r="E88" s="408"/>
      <c r="F88" s="414"/>
      <c r="G88" s="392">
        <v>0</v>
      </c>
      <c r="H88" s="392">
        <f>+G88*D88</f>
        <v>0</v>
      </c>
      <c r="I88" s="410"/>
      <c r="J88" s="394"/>
    </row>
    <row r="89" spans="1:10">
      <c r="A89" s="388" t="s">
        <v>937</v>
      </c>
      <c r="B89" s="194" t="s">
        <v>620</v>
      </c>
      <c r="C89" s="127"/>
      <c r="D89" s="195"/>
      <c r="E89" s="129"/>
      <c r="F89" s="129"/>
      <c r="G89" s="130"/>
      <c r="H89" s="131"/>
      <c r="I89" s="66"/>
      <c r="J89" s="156"/>
    </row>
    <row r="90" spans="1:10" ht="15.75" thickBot="1">
      <c r="A90" s="286"/>
      <c r="B90" s="287" t="s">
        <v>621</v>
      </c>
      <c r="C90" s="288"/>
      <c r="D90" s="289"/>
      <c r="E90" s="290"/>
      <c r="F90" s="290"/>
      <c r="G90" s="291"/>
      <c r="H90" s="292"/>
      <c r="I90" s="293"/>
      <c r="J90" s="132"/>
    </row>
    <row r="91" spans="1:10">
      <c r="A91" s="419"/>
      <c r="B91" s="382" t="s">
        <v>370</v>
      </c>
      <c r="C91" s="383"/>
      <c r="D91" s="384"/>
      <c r="E91" s="385"/>
      <c r="F91" s="385"/>
      <c r="G91" s="386"/>
      <c r="H91" s="386">
        <f>SUM(H9:H90)</f>
        <v>0</v>
      </c>
      <c r="I91" s="420">
        <f>SUM(I12:I90)</f>
        <v>0</v>
      </c>
      <c r="J91" s="421" t="e">
        <f>SUM(J12:J90)</f>
        <v>#DIV/0!</v>
      </c>
    </row>
    <row r="92" spans="1:10">
      <c r="A92" s="422"/>
      <c r="B92" s="423" t="s">
        <v>371</v>
      </c>
      <c r="C92" s="424"/>
      <c r="D92" s="425"/>
      <c r="E92" s="426"/>
      <c r="F92" s="426"/>
      <c r="G92" s="426"/>
      <c r="H92" s="426"/>
      <c r="I92" s="112"/>
      <c r="J92" s="427"/>
    </row>
    <row r="93" spans="1:10">
      <c r="A93" s="422"/>
      <c r="B93" s="423" t="s">
        <v>372</v>
      </c>
      <c r="C93" s="424"/>
      <c r="D93" s="425"/>
      <c r="E93" s="428"/>
      <c r="F93" s="428"/>
      <c r="G93" s="429"/>
      <c r="H93" s="429"/>
      <c r="I93" s="112"/>
      <c r="J93" s="430"/>
    </row>
    <row r="94" spans="1:10">
      <c r="A94" s="422"/>
      <c r="B94" s="423" t="s">
        <v>373</v>
      </c>
      <c r="C94" s="424"/>
      <c r="D94" s="425"/>
      <c r="E94" s="428"/>
      <c r="F94" s="428"/>
      <c r="G94" s="429"/>
      <c r="H94" s="429"/>
      <c r="I94" s="114"/>
      <c r="J94" s="430"/>
    </row>
    <row r="95" spans="1:10">
      <c r="A95" s="422"/>
      <c r="B95" s="423" t="s">
        <v>374</v>
      </c>
      <c r="C95" s="424"/>
      <c r="D95" s="425"/>
      <c r="E95" s="428"/>
      <c r="F95" s="428"/>
      <c r="G95" s="429"/>
      <c r="H95" s="429"/>
      <c r="I95" s="112">
        <f>+I94*C95</f>
        <v>0</v>
      </c>
      <c r="J95" s="430"/>
    </row>
    <row r="96" spans="1:10" ht="15.75" thickBot="1">
      <c r="A96" s="431"/>
      <c r="B96" s="432" t="s">
        <v>14</v>
      </c>
      <c r="C96" s="433"/>
      <c r="D96" s="434"/>
      <c r="E96" s="435"/>
      <c r="F96" s="435"/>
      <c r="G96" s="436"/>
      <c r="H96" s="436"/>
      <c r="I96" s="437">
        <f>SUM(I91:I95)</f>
        <v>0</v>
      </c>
      <c r="J96" s="438"/>
    </row>
    <row r="97" spans="1:9">
      <c r="A97" s="439"/>
      <c r="B97" s="356"/>
      <c r="C97" s="356"/>
      <c r="D97" s="356"/>
      <c r="E97" s="356"/>
      <c r="F97" s="357"/>
      <c r="G97" s="356"/>
      <c r="H97" s="440"/>
      <c r="I97" s="441"/>
    </row>
  </sheetData>
  <mergeCells count="1">
    <mergeCell ref="E8:G8"/>
  </mergeCells>
  <pageMargins left="0.31496062992125984" right="0.31496062992125984" top="0.74803149606299213" bottom="0.55118110236220474" header="0.31496062992125984" footer="0.31496062992125984"/>
  <pageSetup paperSize="9" scale="79" fitToHeight="0" orientation="landscape" r:id="rId1"/>
  <headerFooter>
    <oddFooter>&amp;R&amp;A    Pag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4:R43"/>
  <sheetViews>
    <sheetView view="pageLayout" topLeftCell="A25" zoomScaleNormal="100" workbookViewId="0">
      <selection activeCell="I49" sqref="I49"/>
    </sheetView>
  </sheetViews>
  <sheetFormatPr defaultColWidth="11.42578125" defaultRowHeight="15"/>
  <cols>
    <col min="1" max="1" width="3.7109375" style="500" customWidth="1"/>
    <col min="2" max="2" width="40.7109375" style="501" customWidth="1"/>
    <col min="3" max="3" width="4.42578125" style="501" customWidth="1"/>
    <col min="4" max="4" width="19.42578125" style="501" customWidth="1"/>
    <col min="5" max="5" width="15" style="501" customWidth="1"/>
    <col min="6" max="6" width="17.140625" style="501" customWidth="1"/>
    <col min="7" max="7" width="15.85546875" style="501" bestFit="1" customWidth="1"/>
    <col min="8" max="9" width="16.28515625" style="501" bestFit="1" customWidth="1"/>
    <col min="10" max="10" width="16.140625" style="501" bestFit="1" customWidth="1"/>
    <col min="11" max="11" width="16.28515625" style="501" bestFit="1" customWidth="1"/>
    <col min="12" max="13" width="15.85546875" style="501" bestFit="1" customWidth="1"/>
    <col min="14" max="14" width="16.140625" style="501" bestFit="1" customWidth="1"/>
    <col min="15" max="15" width="15.42578125" style="501" bestFit="1" customWidth="1"/>
    <col min="16" max="16" width="15.140625" style="501" bestFit="1" customWidth="1"/>
    <col min="17" max="17" width="14" style="501" customWidth="1"/>
    <col min="18" max="18" width="12.7109375" style="342" bestFit="1" customWidth="1"/>
  </cols>
  <sheetData>
    <row r="4" spans="1:17" ht="26.25">
      <c r="B4" s="548" t="s">
        <v>0</v>
      </c>
      <c r="C4" s="442"/>
      <c r="D4" s="443"/>
      <c r="E4" s="443"/>
      <c r="F4" s="443"/>
      <c r="G4" s="443"/>
      <c r="H4" s="443"/>
      <c r="I4" s="443"/>
      <c r="J4" s="443"/>
      <c r="K4" s="444"/>
      <c r="L4" s="444"/>
      <c r="M4" s="444"/>
      <c r="N4" s="444"/>
      <c r="O4" s="444"/>
      <c r="P4" s="444"/>
      <c r="Q4" s="444"/>
    </row>
    <row r="5" spans="1:17" ht="26.25">
      <c r="B5" s="548" t="s">
        <v>938</v>
      </c>
      <c r="C5" s="442"/>
      <c r="D5" s="443"/>
      <c r="E5" s="443"/>
      <c r="F5" s="443"/>
      <c r="G5" s="443"/>
      <c r="H5" s="443"/>
      <c r="I5" s="443"/>
      <c r="J5" s="443"/>
      <c r="K5" s="444"/>
      <c r="L5" s="444"/>
      <c r="M5" s="444"/>
      <c r="N5" s="444"/>
      <c r="O5" s="444"/>
      <c r="P5" s="444"/>
      <c r="Q5" s="444"/>
    </row>
    <row r="6" spans="1:17" ht="26.25">
      <c r="B6" s="548" t="s">
        <v>939</v>
      </c>
      <c r="C6" s="442"/>
      <c r="D6" s="443"/>
      <c r="E6" s="443"/>
      <c r="F6" s="443"/>
      <c r="G6" s="443"/>
      <c r="H6" s="443"/>
      <c r="I6" s="443"/>
      <c r="J6" s="443"/>
      <c r="K6" s="444"/>
      <c r="L6" s="444"/>
      <c r="M6" s="444"/>
      <c r="N6" s="444"/>
      <c r="O6" s="444"/>
      <c r="P6" s="444"/>
      <c r="Q6" s="444"/>
    </row>
    <row r="7" spans="1:17" ht="26.25">
      <c r="B7" s="548" t="s">
        <v>940</v>
      </c>
      <c r="C7" s="442"/>
      <c r="D7" s="443"/>
      <c r="E7" s="443"/>
      <c r="F7" s="443"/>
      <c r="G7" s="443"/>
      <c r="H7" s="443"/>
      <c r="I7" s="443"/>
      <c r="J7" s="443"/>
      <c r="K7" s="444"/>
      <c r="L7" s="444"/>
      <c r="M7" s="444"/>
      <c r="N7" s="444"/>
      <c r="O7" s="444"/>
      <c r="P7" s="444"/>
      <c r="Q7" s="444"/>
    </row>
    <row r="8" spans="1:17" ht="26.25">
      <c r="B8" s="548" t="s">
        <v>990</v>
      </c>
      <c r="C8" s="444"/>
      <c r="D8" s="444"/>
      <c r="E8" s="444"/>
      <c r="F8" s="445"/>
      <c r="G8" s="444"/>
      <c r="H8" s="444"/>
      <c r="I8" s="444"/>
      <c r="J8" s="444"/>
      <c r="K8" s="444"/>
      <c r="L8" s="444"/>
      <c r="M8" s="444"/>
      <c r="N8" s="444"/>
      <c r="O8" s="444"/>
      <c r="P8" s="444"/>
      <c r="Q8" s="444"/>
    </row>
    <row r="9" spans="1:17" ht="15.75" thickBot="1">
      <c r="A9" s="446"/>
      <c r="B9" s="447"/>
      <c r="C9" s="447"/>
      <c r="D9" s="448"/>
      <c r="E9" s="447"/>
      <c r="F9" s="447"/>
      <c r="G9" s="446"/>
      <c r="H9" s="449"/>
      <c r="I9" s="450"/>
      <c r="J9" s="450"/>
      <c r="K9" s="447"/>
      <c r="L9" s="447"/>
      <c r="M9" s="447"/>
      <c r="N9" s="447"/>
      <c r="O9" s="447"/>
      <c r="P9" s="447"/>
      <c r="Q9" s="447"/>
    </row>
    <row r="10" spans="1:17" ht="15.75" thickBot="1">
      <c r="A10" s="446"/>
      <c r="B10" s="451" t="s">
        <v>7</v>
      </c>
      <c r="C10" s="452"/>
      <c r="D10" s="453" t="s">
        <v>941</v>
      </c>
      <c r="E10" s="454" t="s">
        <v>942</v>
      </c>
      <c r="F10" s="454" t="s">
        <v>943</v>
      </c>
      <c r="G10" s="454" t="s">
        <v>944</v>
      </c>
      <c r="H10" s="454" t="s">
        <v>945</v>
      </c>
      <c r="I10" s="454" t="s">
        <v>946</v>
      </c>
      <c r="J10" s="454" t="s">
        <v>947</v>
      </c>
      <c r="K10" s="454" t="s">
        <v>948</v>
      </c>
      <c r="L10" s="454" t="s">
        <v>949</v>
      </c>
      <c r="M10" s="454" t="s">
        <v>950</v>
      </c>
      <c r="N10" s="454" t="s">
        <v>951</v>
      </c>
      <c r="O10" s="454" t="s">
        <v>952</v>
      </c>
      <c r="P10" s="454" t="s">
        <v>953</v>
      </c>
      <c r="Q10" s="454" t="s">
        <v>954</v>
      </c>
    </row>
    <row r="11" spans="1:17">
      <c r="A11" s="455">
        <v>1</v>
      </c>
      <c r="B11" s="456" t="s">
        <v>19</v>
      </c>
      <c r="C11" s="457"/>
      <c r="D11" s="458">
        <v>0</v>
      </c>
      <c r="E11" s="459">
        <f>+D11*0.15</f>
        <v>0</v>
      </c>
      <c r="F11" s="568">
        <v>0</v>
      </c>
      <c r="G11" s="569">
        <v>0</v>
      </c>
      <c r="H11" s="569">
        <v>0</v>
      </c>
      <c r="I11" s="569">
        <v>0</v>
      </c>
      <c r="J11" s="569">
        <v>0</v>
      </c>
      <c r="K11" s="569">
        <v>0</v>
      </c>
      <c r="L11" s="569">
        <v>0</v>
      </c>
      <c r="M11" s="569">
        <v>0</v>
      </c>
      <c r="N11" s="569">
        <v>0</v>
      </c>
      <c r="O11" s="569">
        <v>0</v>
      </c>
      <c r="P11" s="569">
        <v>0</v>
      </c>
      <c r="Q11" s="570">
        <v>0</v>
      </c>
    </row>
    <row r="12" spans="1:17">
      <c r="A12" s="455">
        <v>2</v>
      </c>
      <c r="B12" s="460" t="s">
        <v>955</v>
      </c>
      <c r="C12" s="461"/>
      <c r="D12" s="458">
        <v>0</v>
      </c>
      <c r="E12" s="459">
        <f t="shared" ref="E12:E28" si="0">+D12*0.15</f>
        <v>0</v>
      </c>
      <c r="F12" s="462">
        <v>0</v>
      </c>
      <c r="G12" s="464">
        <v>0</v>
      </c>
      <c r="H12" s="462">
        <v>0</v>
      </c>
      <c r="I12" s="462">
        <v>0</v>
      </c>
      <c r="J12" s="462">
        <v>0</v>
      </c>
      <c r="K12" s="462">
        <v>0</v>
      </c>
      <c r="L12" s="462">
        <v>0</v>
      </c>
      <c r="M12" s="462">
        <v>0</v>
      </c>
      <c r="N12" s="462">
        <v>0</v>
      </c>
      <c r="O12" s="462">
        <v>0</v>
      </c>
      <c r="P12" s="462">
        <v>0</v>
      </c>
      <c r="Q12" s="463">
        <v>0</v>
      </c>
    </row>
    <row r="13" spans="1:17">
      <c r="A13" s="455">
        <v>3</v>
      </c>
      <c r="B13" s="460" t="s">
        <v>956</v>
      </c>
      <c r="C13" s="461"/>
      <c r="D13" s="458">
        <v>0</v>
      </c>
      <c r="E13" s="459">
        <f t="shared" si="0"/>
        <v>0</v>
      </c>
      <c r="F13" s="462">
        <v>0</v>
      </c>
      <c r="G13" s="464">
        <v>0</v>
      </c>
      <c r="H13" s="464">
        <v>0</v>
      </c>
      <c r="I13" s="464">
        <v>0</v>
      </c>
      <c r="J13" s="464">
        <v>0</v>
      </c>
      <c r="K13" s="464">
        <v>0</v>
      </c>
      <c r="L13" s="464">
        <v>0</v>
      </c>
      <c r="M13" s="464">
        <v>0</v>
      </c>
      <c r="N13" s="464">
        <v>0</v>
      </c>
      <c r="O13" s="464">
        <v>0</v>
      </c>
      <c r="P13" s="464">
        <v>0</v>
      </c>
      <c r="Q13" s="465">
        <v>0</v>
      </c>
    </row>
    <row r="14" spans="1:17">
      <c r="A14" s="455">
        <v>4</v>
      </c>
      <c r="B14" s="460" t="s">
        <v>957</v>
      </c>
      <c r="C14" s="461"/>
      <c r="D14" s="458">
        <v>0</v>
      </c>
      <c r="E14" s="459">
        <f t="shared" si="0"/>
        <v>0</v>
      </c>
      <c r="F14" s="554">
        <v>0</v>
      </c>
      <c r="G14" s="464">
        <v>0</v>
      </c>
      <c r="H14" s="464">
        <v>0</v>
      </c>
      <c r="I14" s="464">
        <v>0</v>
      </c>
      <c r="J14" s="464">
        <v>0</v>
      </c>
      <c r="K14" s="464">
        <v>0</v>
      </c>
      <c r="L14" s="464">
        <v>0</v>
      </c>
      <c r="M14" s="464">
        <v>0</v>
      </c>
      <c r="N14" s="464">
        <v>0</v>
      </c>
      <c r="O14" s="464">
        <v>0</v>
      </c>
      <c r="P14" s="464">
        <v>0</v>
      </c>
      <c r="Q14" s="465">
        <v>0</v>
      </c>
    </row>
    <row r="15" spans="1:17">
      <c r="A15" s="455">
        <v>5</v>
      </c>
      <c r="B15" s="460" t="s">
        <v>113</v>
      </c>
      <c r="C15" s="461"/>
      <c r="D15" s="458">
        <v>0</v>
      </c>
      <c r="E15" s="459">
        <f t="shared" si="0"/>
        <v>0</v>
      </c>
      <c r="F15" s="462">
        <v>0</v>
      </c>
      <c r="G15" s="464">
        <v>0</v>
      </c>
      <c r="H15" s="464">
        <v>0</v>
      </c>
      <c r="I15" s="464">
        <v>0</v>
      </c>
      <c r="J15" s="464">
        <v>0</v>
      </c>
      <c r="K15" s="464">
        <v>0</v>
      </c>
      <c r="L15" s="464">
        <v>0</v>
      </c>
      <c r="M15" s="462">
        <v>0</v>
      </c>
      <c r="N15" s="462">
        <v>0</v>
      </c>
      <c r="O15" s="462">
        <v>0</v>
      </c>
      <c r="P15" s="462">
        <v>0</v>
      </c>
      <c r="Q15" s="463">
        <v>0</v>
      </c>
    </row>
    <row r="16" spans="1:17">
      <c r="A16" s="455">
        <v>6</v>
      </c>
      <c r="B16" s="460" t="s">
        <v>123</v>
      </c>
      <c r="C16" s="461"/>
      <c r="D16" s="458">
        <v>0</v>
      </c>
      <c r="E16" s="459">
        <f t="shared" si="0"/>
        <v>0</v>
      </c>
      <c r="F16" s="462">
        <v>0</v>
      </c>
      <c r="G16" s="464"/>
      <c r="H16" s="464">
        <v>0</v>
      </c>
      <c r="I16" s="464">
        <v>0</v>
      </c>
      <c r="J16" s="464">
        <v>0</v>
      </c>
      <c r="K16" s="464">
        <v>0</v>
      </c>
      <c r="L16" s="464">
        <v>0</v>
      </c>
      <c r="M16" s="464">
        <v>0</v>
      </c>
      <c r="N16" s="464">
        <v>0</v>
      </c>
      <c r="O16" s="464">
        <v>0</v>
      </c>
      <c r="P16" s="464">
        <v>0</v>
      </c>
      <c r="Q16" s="465">
        <v>0</v>
      </c>
    </row>
    <row r="17" spans="1:18">
      <c r="A17" s="455">
        <v>7</v>
      </c>
      <c r="B17" s="460" t="s">
        <v>160</v>
      </c>
      <c r="C17" s="461"/>
      <c r="D17" s="458">
        <v>0</v>
      </c>
      <c r="E17" s="459">
        <f t="shared" si="0"/>
        <v>0</v>
      </c>
      <c r="F17" s="462">
        <v>0</v>
      </c>
      <c r="G17" s="464"/>
      <c r="H17" s="464">
        <v>0</v>
      </c>
      <c r="I17" s="464">
        <v>0</v>
      </c>
      <c r="J17" s="464">
        <v>0</v>
      </c>
      <c r="K17" s="464">
        <v>0</v>
      </c>
      <c r="L17" s="464">
        <v>0</v>
      </c>
      <c r="M17" s="464">
        <v>0</v>
      </c>
      <c r="N17" s="464">
        <v>0</v>
      </c>
      <c r="O17" s="464">
        <v>0</v>
      </c>
      <c r="P17" s="464">
        <v>0</v>
      </c>
      <c r="Q17" s="465">
        <v>0</v>
      </c>
    </row>
    <row r="18" spans="1:18">
      <c r="A18" s="455">
        <v>8</v>
      </c>
      <c r="B18" s="460" t="s">
        <v>177</v>
      </c>
      <c r="C18" s="461"/>
      <c r="D18" s="458">
        <v>0</v>
      </c>
      <c r="E18" s="459">
        <f t="shared" si="0"/>
        <v>0</v>
      </c>
      <c r="F18" s="462">
        <v>0</v>
      </c>
      <c r="G18" s="464"/>
      <c r="H18" s="464">
        <v>0</v>
      </c>
      <c r="I18" s="464">
        <v>0</v>
      </c>
      <c r="J18" s="464">
        <v>0</v>
      </c>
      <c r="K18" s="464">
        <v>0</v>
      </c>
      <c r="L18" s="464">
        <v>0</v>
      </c>
      <c r="M18" s="464">
        <v>0</v>
      </c>
      <c r="N18" s="464">
        <v>0</v>
      </c>
      <c r="O18" s="464">
        <v>0</v>
      </c>
      <c r="P18" s="464">
        <v>0</v>
      </c>
      <c r="Q18" s="465">
        <v>0</v>
      </c>
    </row>
    <row r="19" spans="1:18">
      <c r="A19" s="455">
        <v>9</v>
      </c>
      <c r="B19" s="460" t="s">
        <v>193</v>
      </c>
      <c r="C19" s="461"/>
      <c r="D19" s="458">
        <v>0</v>
      </c>
      <c r="E19" s="459">
        <f t="shared" si="0"/>
        <v>0</v>
      </c>
      <c r="F19" s="462">
        <v>0</v>
      </c>
      <c r="G19" s="464"/>
      <c r="H19" s="464">
        <v>0</v>
      </c>
      <c r="I19" s="464">
        <v>0</v>
      </c>
      <c r="J19" s="464">
        <v>0</v>
      </c>
      <c r="K19" s="464">
        <v>0</v>
      </c>
      <c r="L19" s="464">
        <v>0</v>
      </c>
      <c r="M19" s="464">
        <v>0</v>
      </c>
      <c r="N19" s="464">
        <v>0</v>
      </c>
      <c r="O19" s="464">
        <v>0</v>
      </c>
      <c r="P19" s="464">
        <v>0</v>
      </c>
      <c r="Q19" s="465">
        <v>0</v>
      </c>
    </row>
    <row r="20" spans="1:18">
      <c r="A20" s="455">
        <v>10</v>
      </c>
      <c r="B20" s="460" t="s">
        <v>206</v>
      </c>
      <c r="C20" s="461"/>
      <c r="D20" s="458">
        <v>0</v>
      </c>
      <c r="E20" s="459">
        <f t="shared" si="0"/>
        <v>0</v>
      </c>
      <c r="F20" s="462">
        <v>0</v>
      </c>
      <c r="G20" s="464"/>
      <c r="H20" s="464">
        <v>0</v>
      </c>
      <c r="I20" s="464">
        <v>0</v>
      </c>
      <c r="J20" s="464">
        <v>0</v>
      </c>
      <c r="K20" s="464">
        <v>0</v>
      </c>
      <c r="L20" s="464">
        <v>0</v>
      </c>
      <c r="M20" s="464">
        <v>0</v>
      </c>
      <c r="N20" s="464">
        <v>0</v>
      </c>
      <c r="O20" s="464">
        <v>0</v>
      </c>
      <c r="P20" s="464">
        <v>0</v>
      </c>
      <c r="Q20" s="465">
        <v>0</v>
      </c>
    </row>
    <row r="21" spans="1:18">
      <c r="A21" s="455">
        <v>11</v>
      </c>
      <c r="B21" s="460" t="s">
        <v>279</v>
      </c>
      <c r="C21" s="461"/>
      <c r="D21" s="458">
        <v>0</v>
      </c>
      <c r="E21" s="459">
        <f t="shared" si="0"/>
        <v>0</v>
      </c>
      <c r="F21" s="462">
        <v>0</v>
      </c>
      <c r="G21" s="466"/>
      <c r="H21" s="464">
        <v>0</v>
      </c>
      <c r="I21" s="466">
        <v>0</v>
      </c>
      <c r="J21" s="464">
        <v>0</v>
      </c>
      <c r="K21" s="464">
        <v>0</v>
      </c>
      <c r="L21" s="464">
        <v>0</v>
      </c>
      <c r="M21" s="464">
        <v>0</v>
      </c>
      <c r="N21" s="464">
        <v>0</v>
      </c>
      <c r="O21" s="466">
        <v>0</v>
      </c>
      <c r="P21" s="464">
        <v>0</v>
      </c>
      <c r="Q21" s="465">
        <v>0</v>
      </c>
    </row>
    <row r="22" spans="1:18">
      <c r="A22" s="455">
        <v>12</v>
      </c>
      <c r="B22" s="460" t="s">
        <v>304</v>
      </c>
      <c r="C22" s="461"/>
      <c r="D22" s="458">
        <v>0</v>
      </c>
      <c r="E22" s="459">
        <f t="shared" si="0"/>
        <v>0</v>
      </c>
      <c r="F22" s="462">
        <v>0</v>
      </c>
      <c r="G22" s="464"/>
      <c r="H22" s="464">
        <v>0</v>
      </c>
      <c r="I22" s="464">
        <v>0</v>
      </c>
      <c r="J22" s="464">
        <v>0</v>
      </c>
      <c r="K22" s="464">
        <v>0</v>
      </c>
      <c r="L22" s="464">
        <v>0</v>
      </c>
      <c r="M22" s="464">
        <v>0</v>
      </c>
      <c r="N22" s="464">
        <v>0</v>
      </c>
      <c r="O22" s="464">
        <v>0</v>
      </c>
      <c r="P22" s="571">
        <v>0</v>
      </c>
      <c r="Q22" s="465">
        <v>0</v>
      </c>
    </row>
    <row r="23" spans="1:18">
      <c r="A23" s="455">
        <v>13</v>
      </c>
      <c r="B23" s="460" t="s">
        <v>958</v>
      </c>
      <c r="C23" s="461"/>
      <c r="D23" s="458">
        <v>0</v>
      </c>
      <c r="E23" s="459">
        <f t="shared" si="0"/>
        <v>0</v>
      </c>
      <c r="F23" s="462">
        <v>0</v>
      </c>
      <c r="G23" s="464">
        <v>0</v>
      </c>
      <c r="H23" s="464">
        <v>0</v>
      </c>
      <c r="I23" s="464">
        <v>0</v>
      </c>
      <c r="J23" s="464">
        <v>0</v>
      </c>
      <c r="K23" s="464">
        <v>0</v>
      </c>
      <c r="L23" s="464">
        <v>0</v>
      </c>
      <c r="M23" s="464">
        <v>0</v>
      </c>
      <c r="N23" s="464">
        <v>0</v>
      </c>
      <c r="O23" s="464">
        <v>0</v>
      </c>
      <c r="P23" s="571">
        <v>0</v>
      </c>
      <c r="Q23" s="465">
        <v>0</v>
      </c>
    </row>
    <row r="24" spans="1:18">
      <c r="A24" s="455">
        <v>14</v>
      </c>
      <c r="B24" s="460" t="s">
        <v>320</v>
      </c>
      <c r="C24" s="461"/>
      <c r="D24" s="458">
        <v>0</v>
      </c>
      <c r="E24" s="459">
        <f t="shared" si="0"/>
        <v>0</v>
      </c>
      <c r="F24" s="462">
        <v>0</v>
      </c>
      <c r="G24" s="464">
        <v>0</v>
      </c>
      <c r="H24" s="464">
        <v>0</v>
      </c>
      <c r="I24" s="464">
        <v>0</v>
      </c>
      <c r="J24" s="464">
        <v>0</v>
      </c>
      <c r="K24" s="464">
        <v>0</v>
      </c>
      <c r="L24" s="464">
        <v>0</v>
      </c>
      <c r="M24" s="464">
        <v>0</v>
      </c>
      <c r="N24" s="464">
        <v>0</v>
      </c>
      <c r="O24" s="464">
        <v>0</v>
      </c>
      <c r="P24" s="464">
        <v>0</v>
      </c>
      <c r="Q24" s="465">
        <v>0</v>
      </c>
    </row>
    <row r="25" spans="1:18">
      <c r="A25" s="455">
        <v>15</v>
      </c>
      <c r="B25" s="460" t="s">
        <v>327</v>
      </c>
      <c r="C25" s="461"/>
      <c r="D25" s="458">
        <v>0</v>
      </c>
      <c r="E25" s="459">
        <f t="shared" si="0"/>
        <v>0</v>
      </c>
      <c r="F25" s="462">
        <v>0</v>
      </c>
      <c r="G25" s="462">
        <v>0</v>
      </c>
      <c r="H25" s="464">
        <v>0</v>
      </c>
      <c r="I25" s="464">
        <v>0</v>
      </c>
      <c r="J25" s="464">
        <v>0</v>
      </c>
      <c r="K25" s="464">
        <v>0</v>
      </c>
      <c r="L25" s="464">
        <v>0</v>
      </c>
      <c r="M25" s="464">
        <v>0</v>
      </c>
      <c r="N25" s="464">
        <v>0</v>
      </c>
      <c r="O25" s="464">
        <v>0</v>
      </c>
      <c r="P25" s="464">
        <v>0</v>
      </c>
      <c r="Q25" s="465">
        <v>0</v>
      </c>
    </row>
    <row r="26" spans="1:18">
      <c r="A26" s="455">
        <v>16</v>
      </c>
      <c r="B26" s="460" t="s">
        <v>959</v>
      </c>
      <c r="C26" s="461"/>
      <c r="D26" s="458">
        <v>0</v>
      </c>
      <c r="E26" s="459">
        <f t="shared" si="0"/>
        <v>0</v>
      </c>
      <c r="F26" s="554">
        <v>0</v>
      </c>
      <c r="G26" s="462">
        <v>0</v>
      </c>
      <c r="H26" s="464">
        <v>0</v>
      </c>
      <c r="I26" s="464">
        <v>0</v>
      </c>
      <c r="J26" s="464">
        <v>0</v>
      </c>
      <c r="K26" s="464">
        <v>0</v>
      </c>
      <c r="L26" s="464">
        <v>0</v>
      </c>
      <c r="M26" s="464">
        <v>0</v>
      </c>
      <c r="N26" s="464">
        <v>0</v>
      </c>
      <c r="O26" s="464">
        <v>0</v>
      </c>
      <c r="P26" s="464">
        <v>0</v>
      </c>
      <c r="Q26" s="465">
        <v>0</v>
      </c>
    </row>
    <row r="27" spans="1:18">
      <c r="A27" s="455">
        <v>17</v>
      </c>
      <c r="B27" s="460" t="s">
        <v>337</v>
      </c>
      <c r="C27" s="461"/>
      <c r="D27" s="458">
        <v>0</v>
      </c>
      <c r="E27" s="459">
        <f t="shared" si="0"/>
        <v>0</v>
      </c>
      <c r="F27" s="462">
        <v>0</v>
      </c>
      <c r="G27" s="464"/>
      <c r="H27" s="464">
        <v>0</v>
      </c>
      <c r="I27" s="464">
        <v>0</v>
      </c>
      <c r="J27" s="464">
        <v>0</v>
      </c>
      <c r="K27" s="464">
        <v>0</v>
      </c>
      <c r="L27" s="464">
        <v>0</v>
      </c>
      <c r="M27" s="464">
        <v>0</v>
      </c>
      <c r="N27" s="464">
        <v>0</v>
      </c>
      <c r="O27" s="464">
        <v>0</v>
      </c>
      <c r="P27" s="464">
        <v>0</v>
      </c>
      <c r="Q27" s="465">
        <v>0</v>
      </c>
    </row>
    <row r="28" spans="1:18" ht="15.75" thickBot="1">
      <c r="A28" s="455">
        <v>18</v>
      </c>
      <c r="B28" s="467" t="s">
        <v>353</v>
      </c>
      <c r="C28" s="468"/>
      <c r="D28" s="469">
        <v>0</v>
      </c>
      <c r="E28" s="470">
        <f t="shared" si="0"/>
        <v>0</v>
      </c>
      <c r="F28" s="572">
        <v>0</v>
      </c>
      <c r="G28" s="573">
        <v>0</v>
      </c>
      <c r="H28" s="573">
        <v>0</v>
      </c>
      <c r="I28" s="573">
        <v>0</v>
      </c>
      <c r="J28" s="573">
        <v>0</v>
      </c>
      <c r="K28" s="573">
        <v>0</v>
      </c>
      <c r="L28" s="573">
        <v>0</v>
      </c>
      <c r="M28" s="573">
        <v>0</v>
      </c>
      <c r="N28" s="573">
        <v>0</v>
      </c>
      <c r="O28" s="573">
        <v>0</v>
      </c>
      <c r="P28" s="573">
        <v>0</v>
      </c>
      <c r="Q28" s="574">
        <v>0</v>
      </c>
    </row>
    <row r="29" spans="1:18" ht="15.75" thickBot="1">
      <c r="A29" s="471"/>
      <c r="B29" s="472" t="s">
        <v>960</v>
      </c>
      <c r="C29" s="473"/>
      <c r="D29" s="474">
        <f>SUM(D11:D28)</f>
        <v>0</v>
      </c>
      <c r="E29" s="474">
        <f>SUM(E11:E28)</f>
        <v>0</v>
      </c>
      <c r="F29" s="474">
        <f>SUM(F11:F28)</f>
        <v>0</v>
      </c>
      <c r="G29" s="474">
        <v>0</v>
      </c>
      <c r="H29" s="474">
        <f>SUM(H11:H28)</f>
        <v>0</v>
      </c>
      <c r="I29" s="474">
        <v>0</v>
      </c>
      <c r="J29" s="474">
        <v>0</v>
      </c>
      <c r="K29" s="474">
        <v>0</v>
      </c>
      <c r="L29" s="474">
        <v>0</v>
      </c>
      <c r="M29" s="474">
        <v>0</v>
      </c>
      <c r="N29" s="474">
        <f t="shared" ref="N29:O29" si="1">SUM(N11:N28)</f>
        <v>0</v>
      </c>
      <c r="O29" s="474">
        <f t="shared" si="1"/>
        <v>0</v>
      </c>
      <c r="P29" s="474">
        <v>0</v>
      </c>
      <c r="Q29" s="474">
        <v>0</v>
      </c>
      <c r="R29" s="558"/>
    </row>
    <row r="30" spans="1:18">
      <c r="A30" s="446"/>
      <c r="B30" s="456" t="s">
        <v>371</v>
      </c>
      <c r="C30" s="475">
        <v>0.1</v>
      </c>
      <c r="D30" s="476">
        <f>+D29*$C$30</f>
        <v>0</v>
      </c>
      <c r="E30" s="476">
        <f t="shared" ref="E30:Q30" si="2">+E29*$C$30</f>
        <v>0</v>
      </c>
      <c r="F30" s="476">
        <f t="shared" si="2"/>
        <v>0</v>
      </c>
      <c r="G30" s="476">
        <f t="shared" si="2"/>
        <v>0</v>
      </c>
      <c r="H30" s="476">
        <f t="shared" si="2"/>
        <v>0</v>
      </c>
      <c r="I30" s="476">
        <v>0</v>
      </c>
      <c r="J30" s="476">
        <f t="shared" si="2"/>
        <v>0</v>
      </c>
      <c r="K30" s="476">
        <f t="shared" si="2"/>
        <v>0</v>
      </c>
      <c r="L30" s="476">
        <f t="shared" si="2"/>
        <v>0</v>
      </c>
      <c r="M30" s="476">
        <f t="shared" si="2"/>
        <v>0</v>
      </c>
      <c r="N30" s="476">
        <f t="shared" si="2"/>
        <v>0</v>
      </c>
      <c r="O30" s="476">
        <f t="shared" si="2"/>
        <v>0</v>
      </c>
      <c r="P30" s="476">
        <f t="shared" si="2"/>
        <v>0</v>
      </c>
      <c r="Q30" s="477">
        <f t="shared" si="2"/>
        <v>0</v>
      </c>
    </row>
    <row r="31" spans="1:18" ht="15.75" thickBot="1">
      <c r="A31" s="446"/>
      <c r="B31" s="467" t="s">
        <v>372</v>
      </c>
      <c r="C31" s="478">
        <v>0.12</v>
      </c>
      <c r="D31" s="479">
        <f>+D29*C31</f>
        <v>0</v>
      </c>
      <c r="E31" s="479">
        <f t="shared" ref="E31:Q31" si="3">+E29*$C$31</f>
        <v>0</v>
      </c>
      <c r="F31" s="479">
        <f t="shared" si="3"/>
        <v>0</v>
      </c>
      <c r="G31" s="479">
        <f t="shared" si="3"/>
        <v>0</v>
      </c>
      <c r="H31" s="479">
        <f t="shared" si="3"/>
        <v>0</v>
      </c>
      <c r="I31" s="479">
        <v>0</v>
      </c>
      <c r="J31" s="479">
        <f t="shared" si="3"/>
        <v>0</v>
      </c>
      <c r="K31" s="479">
        <f t="shared" si="3"/>
        <v>0</v>
      </c>
      <c r="L31" s="479">
        <f t="shared" si="3"/>
        <v>0</v>
      </c>
      <c r="M31" s="479">
        <f t="shared" si="3"/>
        <v>0</v>
      </c>
      <c r="N31" s="479">
        <f t="shared" si="3"/>
        <v>0</v>
      </c>
      <c r="O31" s="479">
        <f t="shared" si="3"/>
        <v>0</v>
      </c>
      <c r="P31" s="479">
        <f t="shared" si="3"/>
        <v>0</v>
      </c>
      <c r="Q31" s="480">
        <f t="shared" si="3"/>
        <v>0</v>
      </c>
    </row>
    <row r="32" spans="1:18" ht="15.75" thickBot="1">
      <c r="A32" s="481"/>
      <c r="B32" s="472" t="s">
        <v>373</v>
      </c>
      <c r="C32" s="473"/>
      <c r="D32" s="482">
        <f t="shared" ref="D32:Q32" si="4">+D31+D30+D29</f>
        <v>0</v>
      </c>
      <c r="E32" s="482">
        <f t="shared" si="4"/>
        <v>0</v>
      </c>
      <c r="F32" s="482">
        <f t="shared" si="4"/>
        <v>0</v>
      </c>
      <c r="G32" s="482">
        <f t="shared" si="4"/>
        <v>0</v>
      </c>
      <c r="H32" s="482">
        <f t="shared" si="4"/>
        <v>0</v>
      </c>
      <c r="I32" s="482">
        <v>0</v>
      </c>
      <c r="J32" s="482">
        <f t="shared" si="4"/>
        <v>0</v>
      </c>
      <c r="K32" s="482">
        <f t="shared" si="4"/>
        <v>0</v>
      </c>
      <c r="L32" s="482">
        <f t="shared" si="4"/>
        <v>0</v>
      </c>
      <c r="M32" s="482">
        <f t="shared" si="4"/>
        <v>0</v>
      </c>
      <c r="N32" s="482">
        <f t="shared" si="4"/>
        <v>0</v>
      </c>
      <c r="O32" s="482">
        <f t="shared" si="4"/>
        <v>0</v>
      </c>
      <c r="P32" s="482">
        <f t="shared" si="4"/>
        <v>0</v>
      </c>
      <c r="Q32" s="482">
        <f t="shared" si="4"/>
        <v>0</v>
      </c>
    </row>
    <row r="33" spans="1:18" ht="15.75" thickBot="1">
      <c r="A33" s="481"/>
      <c r="B33" s="483" t="s">
        <v>374</v>
      </c>
      <c r="C33" s="478">
        <v>0.24</v>
      </c>
      <c r="D33" s="484">
        <f>+$C$33*D32</f>
        <v>0</v>
      </c>
      <c r="E33" s="484">
        <f t="shared" ref="E33:Q33" si="5">+$C$33*E32</f>
        <v>0</v>
      </c>
      <c r="F33" s="484">
        <f t="shared" si="5"/>
        <v>0</v>
      </c>
      <c r="G33" s="484">
        <f t="shared" si="5"/>
        <v>0</v>
      </c>
      <c r="H33" s="484">
        <f t="shared" si="5"/>
        <v>0</v>
      </c>
      <c r="I33" s="484">
        <f t="shared" si="5"/>
        <v>0</v>
      </c>
      <c r="J33" s="484">
        <f t="shared" si="5"/>
        <v>0</v>
      </c>
      <c r="K33" s="484">
        <f t="shared" si="5"/>
        <v>0</v>
      </c>
      <c r="L33" s="484">
        <f t="shared" si="5"/>
        <v>0</v>
      </c>
      <c r="M33" s="484">
        <f t="shared" si="5"/>
        <v>0</v>
      </c>
      <c r="N33" s="484">
        <f t="shared" si="5"/>
        <v>0</v>
      </c>
      <c r="O33" s="484">
        <f t="shared" si="5"/>
        <v>0</v>
      </c>
      <c r="P33" s="484">
        <f t="shared" si="5"/>
        <v>0</v>
      </c>
      <c r="Q33" s="485">
        <f t="shared" si="5"/>
        <v>0</v>
      </c>
    </row>
    <row r="34" spans="1:18" ht="15.75" thickBot="1">
      <c r="A34" s="481"/>
      <c r="B34" s="472" t="s">
        <v>14</v>
      </c>
      <c r="C34" s="473"/>
      <c r="D34" s="482">
        <f>+D33+D32</f>
        <v>0</v>
      </c>
      <c r="E34" s="482">
        <f>+E33+E32</f>
        <v>0</v>
      </c>
      <c r="F34" s="482">
        <f t="shared" ref="F34:Q34" si="6">+F33+F32</f>
        <v>0</v>
      </c>
      <c r="G34" s="482">
        <f t="shared" si="6"/>
        <v>0</v>
      </c>
      <c r="H34" s="482">
        <f t="shared" si="6"/>
        <v>0</v>
      </c>
      <c r="I34" s="482">
        <f t="shared" si="6"/>
        <v>0</v>
      </c>
      <c r="J34" s="482">
        <f t="shared" si="6"/>
        <v>0</v>
      </c>
      <c r="K34" s="482">
        <f t="shared" si="6"/>
        <v>0</v>
      </c>
      <c r="L34" s="482">
        <f t="shared" si="6"/>
        <v>0</v>
      </c>
      <c r="M34" s="482">
        <f t="shared" si="6"/>
        <v>0</v>
      </c>
      <c r="N34" s="482">
        <f t="shared" si="6"/>
        <v>0</v>
      </c>
      <c r="O34" s="482">
        <f t="shared" si="6"/>
        <v>0</v>
      </c>
      <c r="P34" s="482">
        <f t="shared" si="6"/>
        <v>0</v>
      </c>
      <c r="Q34" s="482">
        <f t="shared" si="6"/>
        <v>0</v>
      </c>
    </row>
    <row r="35" spans="1:18" ht="15.75" thickBot="1">
      <c r="A35" s="486"/>
      <c r="B35" s="487"/>
      <c r="C35" s="488"/>
      <c r="D35" s="489"/>
      <c r="E35" s="490"/>
      <c r="F35" s="490"/>
      <c r="G35" s="490"/>
      <c r="H35" s="490"/>
      <c r="I35" s="490"/>
      <c r="J35" s="490"/>
      <c r="K35" s="490"/>
      <c r="L35" s="490"/>
      <c r="M35" s="490"/>
      <c r="N35" s="490"/>
      <c r="O35" s="490"/>
      <c r="P35" s="490"/>
      <c r="Q35" s="490"/>
    </row>
    <row r="36" spans="1:18" ht="15.75" thickBot="1">
      <c r="A36" s="481"/>
      <c r="B36" s="491" t="s">
        <v>961</v>
      </c>
      <c r="C36" s="492"/>
      <c r="D36" s="493"/>
      <c r="E36" s="494">
        <v>0</v>
      </c>
      <c r="F36" s="494">
        <v>0</v>
      </c>
      <c r="G36" s="494">
        <v>0</v>
      </c>
      <c r="H36" s="494">
        <v>0</v>
      </c>
      <c r="I36" s="494">
        <v>0</v>
      </c>
      <c r="J36" s="494">
        <v>0</v>
      </c>
      <c r="K36" s="494">
        <v>0</v>
      </c>
      <c r="L36" s="494">
        <v>0</v>
      </c>
      <c r="M36" s="494">
        <v>0</v>
      </c>
      <c r="N36" s="494">
        <v>0</v>
      </c>
      <c r="O36" s="494">
        <v>0</v>
      </c>
      <c r="P36" s="494">
        <v>0</v>
      </c>
      <c r="Q36" s="494">
        <v>0</v>
      </c>
      <c r="R36" s="559"/>
    </row>
    <row r="37" spans="1:18" ht="15.75" thickBot="1">
      <c r="A37" s="481"/>
      <c r="B37" s="496" t="s">
        <v>962</v>
      </c>
      <c r="C37" s="497"/>
      <c r="D37" s="498"/>
      <c r="E37" s="499">
        <f>+E36</f>
        <v>0</v>
      </c>
      <c r="F37" s="494">
        <f t="shared" ref="F37" si="7">+F36+E37</f>
        <v>0</v>
      </c>
      <c r="G37" s="494">
        <f t="shared" ref="G37:Q37" si="8">+G36+F37</f>
        <v>0</v>
      </c>
      <c r="H37" s="494">
        <f t="shared" si="8"/>
        <v>0</v>
      </c>
      <c r="I37" s="494">
        <f t="shared" si="8"/>
        <v>0</v>
      </c>
      <c r="J37" s="494">
        <f t="shared" si="8"/>
        <v>0</v>
      </c>
      <c r="K37" s="494">
        <f t="shared" si="8"/>
        <v>0</v>
      </c>
      <c r="L37" s="494">
        <f t="shared" si="8"/>
        <v>0</v>
      </c>
      <c r="M37" s="494">
        <f t="shared" si="8"/>
        <v>0</v>
      </c>
      <c r="N37" s="494">
        <f t="shared" si="8"/>
        <v>0</v>
      </c>
      <c r="O37" s="494">
        <f t="shared" si="8"/>
        <v>0</v>
      </c>
      <c r="P37" s="494">
        <f t="shared" si="8"/>
        <v>0</v>
      </c>
      <c r="Q37" s="495">
        <f t="shared" si="8"/>
        <v>0</v>
      </c>
    </row>
    <row r="38" spans="1:18" ht="15.75" thickBot="1">
      <c r="B38" s="484"/>
      <c r="C38" s="450"/>
      <c r="D38" s="484"/>
      <c r="E38" s="484"/>
      <c r="F38" s="484"/>
      <c r="G38" s="484"/>
      <c r="H38" s="484"/>
      <c r="I38" s="484"/>
      <c r="J38" s="484"/>
      <c r="K38" s="484"/>
      <c r="L38" s="484"/>
      <c r="M38" s="484"/>
      <c r="N38" s="484"/>
      <c r="O38" s="484"/>
    </row>
    <row r="39" spans="1:18" ht="15.75" thickBot="1">
      <c r="A39" s="471"/>
      <c r="B39" s="472"/>
      <c r="C39" s="473"/>
      <c r="D39" s="474"/>
      <c r="E39" s="474">
        <f>+D29*0.15</f>
        <v>0</v>
      </c>
      <c r="F39" s="474">
        <f>+D29*F36</f>
        <v>0</v>
      </c>
      <c r="G39" s="474">
        <f>+G36*$D$29</f>
        <v>0</v>
      </c>
      <c r="H39" s="474">
        <f t="shared" ref="H39:Q39" si="9">+H36*$D$29</f>
        <v>0</v>
      </c>
      <c r="I39" s="474">
        <f t="shared" si="9"/>
        <v>0</v>
      </c>
      <c r="J39" s="474">
        <f t="shared" si="9"/>
        <v>0</v>
      </c>
      <c r="K39" s="474">
        <f t="shared" si="9"/>
        <v>0</v>
      </c>
      <c r="L39" s="474">
        <f t="shared" si="9"/>
        <v>0</v>
      </c>
      <c r="M39" s="474">
        <f t="shared" si="9"/>
        <v>0</v>
      </c>
      <c r="N39" s="474">
        <f t="shared" si="9"/>
        <v>0</v>
      </c>
      <c r="O39" s="474">
        <f t="shared" si="9"/>
        <v>0</v>
      </c>
      <c r="P39" s="474">
        <f t="shared" si="9"/>
        <v>0</v>
      </c>
      <c r="Q39" s="474">
        <f t="shared" si="9"/>
        <v>0</v>
      </c>
    </row>
    <row r="43" spans="1:18" s="557" customFormat="1">
      <c r="A43" s="555"/>
      <c r="B43" s="556"/>
      <c r="C43" s="556"/>
      <c r="D43" s="556"/>
      <c r="E43" s="501"/>
      <c r="F43" s="501"/>
      <c r="G43" s="501"/>
      <c r="H43" s="501"/>
      <c r="I43" s="501"/>
      <c r="J43" s="501"/>
      <c r="K43" s="501"/>
      <c r="L43" s="501"/>
      <c r="M43" s="501"/>
      <c r="N43" s="501"/>
      <c r="O43" s="501"/>
      <c r="P43" s="501"/>
      <c r="Q43" s="501"/>
      <c r="R43" s="560"/>
    </row>
  </sheetData>
  <pageMargins left="0.31496062992125984" right="0.31496062992125984" top="0.74803149606299213" bottom="0.35433070866141736" header="0.31496062992125984" footer="0.31496062992125984"/>
  <pageSetup paperSize="9" scale="51" fitToHeight="0" orientation="landscape" r:id="rId1"/>
  <headerFooter>
    <oddHeader>&amp;RESTUDIO ALEMa r q u i t e c t a s</oddHeader>
    <oddFooter>&amp;R&amp;APag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B1:M50"/>
  <sheetViews>
    <sheetView view="pageLayout" topLeftCell="A34" zoomScaleNormal="100" workbookViewId="0">
      <selection activeCell="G13" sqref="G13:G16"/>
    </sheetView>
  </sheetViews>
  <sheetFormatPr defaultColWidth="11.42578125" defaultRowHeight="15"/>
  <cols>
    <col min="1" max="1" width="11.42578125" style="538"/>
    <col min="2" max="13" width="11.42578125" style="539"/>
    <col min="14" max="16384" width="11.42578125" style="538"/>
  </cols>
  <sheetData>
    <row r="1" spans="2:7" s="541" customFormat="1" ht="15.75">
      <c r="B1" s="552" t="s">
        <v>0</v>
      </c>
      <c r="G1" s="542"/>
    </row>
    <row r="2" spans="2:7" s="541" customFormat="1" ht="15.75">
      <c r="B2" s="552" t="s">
        <v>983</v>
      </c>
      <c r="G2" s="542"/>
    </row>
    <row r="3" spans="2:7" s="541" customFormat="1" ht="12">
      <c r="B3" s="545"/>
      <c r="G3" s="542"/>
    </row>
    <row r="4" spans="2:7" s="541" customFormat="1" ht="12">
      <c r="B4" s="545" t="s">
        <v>940</v>
      </c>
      <c r="C4" s="544"/>
      <c r="G4" s="542"/>
    </row>
    <row r="5" spans="2:7" s="2" customFormat="1" ht="12"/>
    <row r="6" spans="2:7" s="541" customFormat="1" ht="12">
      <c r="B6" s="543" t="s">
        <v>984</v>
      </c>
      <c r="G6" s="542"/>
    </row>
    <row r="8" spans="2:7">
      <c r="B8" s="541" t="s">
        <v>961</v>
      </c>
      <c r="C8" s="540"/>
    </row>
    <row r="9" spans="2:7">
      <c r="B9" s="540"/>
      <c r="C9" s="540"/>
    </row>
    <row r="10" spans="2:7">
      <c r="B10" s="540"/>
      <c r="C10" s="540"/>
    </row>
    <row r="11" spans="2:7">
      <c r="B11" s="540" t="s">
        <v>981</v>
      </c>
      <c r="C11" s="540"/>
    </row>
    <row r="12" spans="2:7">
      <c r="B12" s="540" t="s">
        <v>980</v>
      </c>
      <c r="C12" s="540"/>
    </row>
    <row r="13" spans="2:7">
      <c r="B13" s="540" t="s">
        <v>979</v>
      </c>
      <c r="C13" s="540"/>
    </row>
    <row r="14" spans="2:7">
      <c r="B14" s="540" t="s">
        <v>978</v>
      </c>
      <c r="C14" s="540"/>
    </row>
    <row r="15" spans="2:7">
      <c r="B15" s="540" t="s">
        <v>977</v>
      </c>
      <c r="C15" s="540"/>
    </row>
    <row r="16" spans="2:7">
      <c r="B16" s="540" t="s">
        <v>976</v>
      </c>
      <c r="C16" s="540"/>
    </row>
    <row r="17" spans="2:7">
      <c r="B17" s="540" t="s">
        <v>975</v>
      </c>
      <c r="C17" s="540"/>
    </row>
    <row r="18" spans="2:7">
      <c r="B18" s="540" t="s">
        <v>974</v>
      </c>
      <c r="C18" s="540"/>
    </row>
    <row r="19" spans="2:7">
      <c r="B19" s="540" t="s">
        <v>973</v>
      </c>
      <c r="C19" s="540"/>
    </row>
    <row r="20" spans="2:7">
      <c r="B20" s="540" t="s">
        <v>972</v>
      </c>
      <c r="C20" s="540"/>
    </row>
    <row r="21" spans="2:7">
      <c r="B21" s="540" t="s">
        <v>971</v>
      </c>
      <c r="C21" s="540"/>
    </row>
    <row r="22" spans="2:7">
      <c r="B22" s="540" t="s">
        <v>970</v>
      </c>
      <c r="C22" s="540"/>
    </row>
    <row r="23" spans="2:7">
      <c r="B23" s="540" t="s">
        <v>969</v>
      </c>
      <c r="C23" s="540"/>
    </row>
    <row r="28" spans="2:7" s="541" customFormat="1" ht="15.75">
      <c r="B28" s="552" t="s">
        <v>0</v>
      </c>
      <c r="G28" s="542"/>
    </row>
    <row r="29" spans="2:7" s="541" customFormat="1" ht="15.75">
      <c r="B29" s="552" t="s">
        <v>983</v>
      </c>
      <c r="G29" s="542"/>
    </row>
    <row r="30" spans="2:7" s="541" customFormat="1" ht="12">
      <c r="B30" s="545"/>
      <c r="G30" s="542"/>
    </row>
    <row r="31" spans="2:7" s="541" customFormat="1" ht="12">
      <c r="B31" s="545" t="s">
        <v>940</v>
      </c>
      <c r="C31" s="544"/>
      <c r="G31" s="542"/>
    </row>
    <row r="32" spans="2:7" s="2" customFormat="1" ht="12"/>
    <row r="33" spans="2:7" s="541" customFormat="1" ht="12">
      <c r="B33" s="543" t="s">
        <v>982</v>
      </c>
      <c r="G33" s="542"/>
    </row>
    <row r="36" spans="2:7">
      <c r="B36" s="541" t="s">
        <v>962</v>
      </c>
    </row>
    <row r="38" spans="2:7">
      <c r="B38" s="540" t="s">
        <v>981</v>
      </c>
      <c r="C38" s="540"/>
    </row>
    <row r="39" spans="2:7">
      <c r="B39" s="540" t="s">
        <v>980</v>
      </c>
      <c r="C39" s="540"/>
    </row>
    <row r="40" spans="2:7">
      <c r="B40" s="540" t="s">
        <v>979</v>
      </c>
      <c r="C40" s="540"/>
    </row>
    <row r="41" spans="2:7">
      <c r="B41" s="540" t="s">
        <v>978</v>
      </c>
      <c r="C41" s="540"/>
    </row>
    <row r="42" spans="2:7">
      <c r="B42" s="540" t="s">
        <v>977</v>
      </c>
      <c r="C42" s="540"/>
    </row>
    <row r="43" spans="2:7">
      <c r="B43" s="540" t="s">
        <v>976</v>
      </c>
      <c r="C43" s="540"/>
    </row>
    <row r="44" spans="2:7">
      <c r="B44" s="540" t="s">
        <v>975</v>
      </c>
      <c r="C44" s="540"/>
    </row>
    <row r="45" spans="2:7">
      <c r="B45" s="540" t="s">
        <v>974</v>
      </c>
      <c r="C45" s="540"/>
    </row>
    <row r="46" spans="2:7">
      <c r="B46" s="540" t="s">
        <v>973</v>
      </c>
      <c r="C46" s="540"/>
    </row>
    <row r="47" spans="2:7">
      <c r="B47" s="540" t="s">
        <v>972</v>
      </c>
      <c r="C47" s="540"/>
    </row>
    <row r="48" spans="2:7">
      <c r="B48" s="540" t="s">
        <v>971</v>
      </c>
      <c r="C48" s="540"/>
    </row>
    <row r="49" spans="2:3">
      <c r="B49" s="540" t="s">
        <v>970</v>
      </c>
      <c r="C49" s="540"/>
    </row>
    <row r="50" spans="2:3">
      <c r="B50" s="540" t="s">
        <v>969</v>
      </c>
      <c r="C50" s="540"/>
    </row>
  </sheetData>
  <printOptions horizontalCentered="1"/>
  <pageMargins left="0.70866141732283472" right="0.70866141732283472" top="0.98425196850393704" bottom="0.74803149606299213" header="0.31496062992125984" footer="0.19685039370078741"/>
  <pageSetup paperSize="9" orientation="landscape" r:id="rId1"/>
  <headerFooter>
    <oddFooter>&amp;R&amp;APag &amp;P de &amp;N</oddFooter>
  </headerFooter>
  <rowBreaks count="1" manualBreakCount="1">
    <brk id="27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view="pageLayout" zoomScaleNormal="100" workbookViewId="0">
      <selection activeCell="G30" sqref="G30:G33"/>
    </sheetView>
  </sheetViews>
  <sheetFormatPr defaultColWidth="11.42578125" defaultRowHeight="15"/>
  <cols>
    <col min="1" max="1" width="7.28515625" style="501" customWidth="1"/>
    <col min="2" max="2" width="6.28515625" style="500" customWidth="1"/>
    <col min="3" max="3" width="59.5703125" style="501" customWidth="1"/>
    <col min="4" max="4" width="4.85546875" style="501" customWidth="1"/>
    <col min="5" max="5" width="55" style="501" customWidth="1"/>
    <col min="6" max="6" width="8.7109375" style="503" customWidth="1"/>
  </cols>
  <sheetData>
    <row r="1" spans="1:6" ht="15.75">
      <c r="B1" s="549" t="s">
        <v>0</v>
      </c>
      <c r="C1" s="550"/>
      <c r="D1" s="502"/>
      <c r="E1" s="502"/>
    </row>
    <row r="2" spans="1:6" ht="15.75">
      <c r="B2" s="549" t="s">
        <v>938</v>
      </c>
      <c r="C2" s="550"/>
      <c r="D2" s="502"/>
      <c r="E2" s="502"/>
    </row>
    <row r="3" spans="1:6" ht="15.75">
      <c r="B3" s="549" t="s">
        <v>939</v>
      </c>
      <c r="C3" s="550"/>
      <c r="D3" s="502"/>
      <c r="E3" s="502"/>
    </row>
    <row r="4" spans="1:6" ht="15.75">
      <c r="B4" s="549" t="s">
        <v>940</v>
      </c>
      <c r="C4" s="550"/>
      <c r="D4" s="502"/>
      <c r="E4" s="502"/>
    </row>
    <row r="5" spans="1:6" ht="15.75">
      <c r="B5" s="549" t="s">
        <v>963</v>
      </c>
      <c r="C5" s="551"/>
      <c r="F5" s="504"/>
    </row>
    <row r="6" spans="1:6" ht="15.75" thickBot="1">
      <c r="A6" s="447"/>
      <c r="B6" s="446"/>
      <c r="C6" s="447"/>
      <c r="D6" s="447"/>
      <c r="E6" s="448"/>
    </row>
    <row r="7" spans="1:6" ht="24.75" thickBot="1">
      <c r="A7" s="447"/>
      <c r="B7" s="505" t="s">
        <v>964</v>
      </c>
      <c r="C7" s="505" t="s">
        <v>965</v>
      </c>
      <c r="D7" s="506"/>
      <c r="E7" s="507" t="s">
        <v>941</v>
      </c>
      <c r="F7" s="508" t="s">
        <v>966</v>
      </c>
    </row>
    <row r="8" spans="1:6">
      <c r="A8" s="509"/>
      <c r="B8" s="510">
        <v>1</v>
      </c>
      <c r="C8" s="511" t="s">
        <v>19</v>
      </c>
      <c r="D8" s="512"/>
      <c r="E8" s="513">
        <v>0</v>
      </c>
      <c r="F8" s="514" t="e">
        <f>+E8/$E$26</f>
        <v>#DIV/0!</v>
      </c>
    </row>
    <row r="9" spans="1:6">
      <c r="A9" s="509"/>
      <c r="B9" s="515">
        <v>2</v>
      </c>
      <c r="C9" s="516" t="s">
        <v>955</v>
      </c>
      <c r="D9" s="517"/>
      <c r="E9" s="518">
        <v>0</v>
      </c>
      <c r="F9" s="514" t="e">
        <f t="shared" ref="F9:F25" si="0">+E9/$E$26</f>
        <v>#DIV/0!</v>
      </c>
    </row>
    <row r="10" spans="1:6">
      <c r="A10" s="447"/>
      <c r="B10" s="515">
        <v>3</v>
      </c>
      <c r="C10" s="516" t="s">
        <v>956</v>
      </c>
      <c r="D10" s="517"/>
      <c r="E10" s="518">
        <v>0</v>
      </c>
      <c r="F10" s="514" t="e">
        <f t="shared" si="0"/>
        <v>#DIV/0!</v>
      </c>
    </row>
    <row r="11" spans="1:6">
      <c r="A11" s="447"/>
      <c r="B11" s="515">
        <v>4</v>
      </c>
      <c r="C11" s="516" t="s">
        <v>957</v>
      </c>
      <c r="D11" s="517"/>
      <c r="E11" s="518">
        <v>0</v>
      </c>
      <c r="F11" s="514" t="e">
        <f t="shared" si="0"/>
        <v>#DIV/0!</v>
      </c>
    </row>
    <row r="12" spans="1:6">
      <c r="A12" s="509"/>
      <c r="B12" s="515">
        <v>5</v>
      </c>
      <c r="C12" s="516" t="s">
        <v>113</v>
      </c>
      <c r="D12" s="517"/>
      <c r="E12" s="518">
        <v>0</v>
      </c>
      <c r="F12" s="514" t="e">
        <f t="shared" si="0"/>
        <v>#DIV/0!</v>
      </c>
    </row>
    <row r="13" spans="1:6">
      <c r="A13" s="519"/>
      <c r="B13" s="515">
        <v>6</v>
      </c>
      <c r="C13" s="516" t="s">
        <v>123</v>
      </c>
      <c r="D13" s="517"/>
      <c r="E13" s="518">
        <v>0</v>
      </c>
      <c r="F13" s="514" t="e">
        <f t="shared" si="0"/>
        <v>#DIV/0!</v>
      </c>
    </row>
    <row r="14" spans="1:6">
      <c r="A14" s="519"/>
      <c r="B14" s="515">
        <v>7</v>
      </c>
      <c r="C14" s="516" t="s">
        <v>160</v>
      </c>
      <c r="D14" s="517"/>
      <c r="E14" s="518">
        <v>0</v>
      </c>
      <c r="F14" s="514" t="e">
        <f t="shared" si="0"/>
        <v>#DIV/0!</v>
      </c>
    </row>
    <row r="15" spans="1:6">
      <c r="A15" s="520"/>
      <c r="B15" s="515">
        <v>8</v>
      </c>
      <c r="C15" s="516" t="s">
        <v>177</v>
      </c>
      <c r="D15" s="517"/>
      <c r="E15" s="518">
        <v>0</v>
      </c>
      <c r="F15" s="514" t="e">
        <f t="shared" si="0"/>
        <v>#DIV/0!</v>
      </c>
    </row>
    <row r="16" spans="1:6">
      <c r="A16" s="520"/>
      <c r="B16" s="515">
        <v>9</v>
      </c>
      <c r="C16" s="516" t="s">
        <v>193</v>
      </c>
      <c r="D16" s="517"/>
      <c r="E16" s="518">
        <v>0</v>
      </c>
      <c r="F16" s="514" t="e">
        <f t="shared" si="0"/>
        <v>#DIV/0!</v>
      </c>
    </row>
    <row r="17" spans="1:6">
      <c r="A17" s="447"/>
      <c r="B17" s="515">
        <v>10</v>
      </c>
      <c r="C17" s="516" t="s">
        <v>206</v>
      </c>
      <c r="D17" s="517"/>
      <c r="E17" s="518">
        <v>0</v>
      </c>
      <c r="F17" s="514" t="e">
        <f t="shared" si="0"/>
        <v>#DIV/0!</v>
      </c>
    </row>
    <row r="18" spans="1:6">
      <c r="A18" s="447"/>
      <c r="B18" s="515">
        <v>11</v>
      </c>
      <c r="C18" s="516" t="s">
        <v>279</v>
      </c>
      <c r="D18" s="517"/>
      <c r="E18" s="518">
        <v>0</v>
      </c>
      <c r="F18" s="514" t="e">
        <f t="shared" si="0"/>
        <v>#DIV/0!</v>
      </c>
    </row>
    <row r="19" spans="1:6">
      <c r="A19" s="520"/>
      <c r="B19" s="515">
        <v>12</v>
      </c>
      <c r="C19" s="516" t="s">
        <v>304</v>
      </c>
      <c r="D19" s="517"/>
      <c r="E19" s="518">
        <v>0</v>
      </c>
      <c r="F19" s="514" t="e">
        <f t="shared" si="0"/>
        <v>#DIV/0!</v>
      </c>
    </row>
    <row r="20" spans="1:6">
      <c r="A20" s="520"/>
      <c r="B20" s="515">
        <v>13</v>
      </c>
      <c r="C20" s="516" t="s">
        <v>958</v>
      </c>
      <c r="D20" s="517"/>
      <c r="E20" s="518">
        <v>0</v>
      </c>
      <c r="F20" s="514" t="e">
        <f t="shared" si="0"/>
        <v>#DIV/0!</v>
      </c>
    </row>
    <row r="21" spans="1:6">
      <c r="A21" s="520"/>
      <c r="B21" s="515">
        <v>14</v>
      </c>
      <c r="C21" s="516" t="s">
        <v>320</v>
      </c>
      <c r="D21" s="517"/>
      <c r="E21" s="518">
        <v>0</v>
      </c>
      <c r="F21" s="514" t="e">
        <f t="shared" si="0"/>
        <v>#DIV/0!</v>
      </c>
    </row>
    <row r="22" spans="1:6">
      <c r="A22" s="520"/>
      <c r="B22" s="515">
        <v>15</v>
      </c>
      <c r="C22" s="516" t="s">
        <v>327</v>
      </c>
      <c r="D22" s="517"/>
      <c r="E22" s="518">
        <v>0</v>
      </c>
      <c r="F22" s="514" t="e">
        <f t="shared" si="0"/>
        <v>#DIV/0!</v>
      </c>
    </row>
    <row r="23" spans="1:6">
      <c r="A23" s="520"/>
      <c r="B23" s="515">
        <v>16</v>
      </c>
      <c r="C23" s="516" t="s">
        <v>959</v>
      </c>
      <c r="D23" s="517"/>
      <c r="E23" s="518">
        <v>0</v>
      </c>
      <c r="F23" s="514" t="e">
        <f t="shared" si="0"/>
        <v>#DIV/0!</v>
      </c>
    </row>
    <row r="24" spans="1:6">
      <c r="A24" s="520"/>
      <c r="B24" s="515">
        <v>17</v>
      </c>
      <c r="C24" s="516" t="s">
        <v>337</v>
      </c>
      <c r="D24" s="517"/>
      <c r="E24" s="518">
        <v>0</v>
      </c>
      <c r="F24" s="514" t="e">
        <f t="shared" si="0"/>
        <v>#DIV/0!</v>
      </c>
    </row>
    <row r="25" spans="1:6" ht="15.75" thickBot="1">
      <c r="A25" s="520"/>
      <c r="B25" s="521">
        <v>18</v>
      </c>
      <c r="C25" s="522" t="s">
        <v>353</v>
      </c>
      <c r="D25" s="523"/>
      <c r="E25" s="524">
        <v>0</v>
      </c>
      <c r="F25" s="514" t="e">
        <f t="shared" si="0"/>
        <v>#DIV/0!</v>
      </c>
    </row>
    <row r="26" spans="1:6" ht="15.75" thickBot="1">
      <c r="A26" s="447"/>
      <c r="B26" s="525"/>
      <c r="C26" s="526" t="s">
        <v>960</v>
      </c>
      <c r="D26" s="527"/>
      <c r="E26" s="482">
        <f>SUM(E8:E25)</f>
        <v>0</v>
      </c>
      <c r="F26" s="528" t="e">
        <f>SUM(F8:F25)</f>
        <v>#DIV/0!</v>
      </c>
    </row>
    <row r="27" spans="1:6" ht="15.75" thickBot="1">
      <c r="F27" s="529"/>
    </row>
    <row r="28" spans="1:6" ht="15.75" thickBot="1">
      <c r="A28" s="447"/>
      <c r="B28" s="525"/>
      <c r="C28" s="526" t="s">
        <v>967</v>
      </c>
      <c r="D28" s="527"/>
      <c r="E28" s="482">
        <f>E26</f>
        <v>0</v>
      </c>
      <c r="F28" s="529"/>
    </row>
    <row r="29" spans="1:6">
      <c r="A29" s="447"/>
      <c r="B29" s="530"/>
      <c r="C29" s="516" t="s">
        <v>371</v>
      </c>
      <c r="D29" s="531">
        <v>0.1</v>
      </c>
      <c r="E29" s="532">
        <f>+E28*D29</f>
        <v>0</v>
      </c>
      <c r="F29" s="529"/>
    </row>
    <row r="30" spans="1:6" ht="15.75" thickBot="1">
      <c r="A30" s="447"/>
      <c r="B30" s="530"/>
      <c r="C30" s="516" t="s">
        <v>372</v>
      </c>
      <c r="D30" s="531">
        <v>0.12</v>
      </c>
      <c r="E30" s="532">
        <f>+D30*E28</f>
        <v>0</v>
      </c>
      <c r="F30" s="529"/>
    </row>
    <row r="31" spans="1:6" ht="15.75" thickBot="1">
      <c r="A31" s="447"/>
      <c r="B31" s="525"/>
      <c r="C31" s="526" t="s">
        <v>968</v>
      </c>
      <c r="D31" s="527"/>
      <c r="E31" s="482">
        <f>SUM(E28:E30)</f>
        <v>0</v>
      </c>
      <c r="F31" s="529"/>
    </row>
    <row r="32" spans="1:6" ht="15.75" thickBot="1">
      <c r="A32" s="450"/>
      <c r="B32" s="533"/>
      <c r="C32" s="516" t="s">
        <v>374</v>
      </c>
      <c r="D32" s="531">
        <v>0.24</v>
      </c>
      <c r="E32" s="532">
        <f>+$D$32*E31</f>
        <v>0</v>
      </c>
      <c r="F32" s="529"/>
    </row>
    <row r="33" spans="1:6" ht="15.75" thickBot="1">
      <c r="A33" s="447"/>
      <c r="B33" s="525"/>
      <c r="C33" s="526" t="s">
        <v>14</v>
      </c>
      <c r="D33" s="527"/>
      <c r="E33" s="482">
        <f>+E32+E31</f>
        <v>0</v>
      </c>
      <c r="F33" s="529"/>
    </row>
    <row r="34" spans="1:6">
      <c r="F34" s="529"/>
    </row>
    <row r="35" spans="1:6">
      <c r="F35" s="529"/>
    </row>
    <row r="36" spans="1:6">
      <c r="F36" s="529"/>
    </row>
    <row r="37" spans="1:6">
      <c r="F37" s="529"/>
    </row>
    <row r="38" spans="1:6">
      <c r="F38" s="529"/>
    </row>
    <row r="39" spans="1:6">
      <c r="F39" s="529"/>
    </row>
    <row r="40" spans="1:6">
      <c r="F40" s="529"/>
    </row>
    <row r="41" spans="1:6">
      <c r="F41" s="529"/>
    </row>
    <row r="42" spans="1:6">
      <c r="F42" s="529"/>
    </row>
    <row r="43" spans="1:6">
      <c r="F43" s="529"/>
    </row>
    <row r="44" spans="1:6">
      <c r="F44" s="529"/>
    </row>
    <row r="45" spans="1:6">
      <c r="E45" s="534"/>
      <c r="F45" s="529"/>
    </row>
    <row r="46" spans="1:6">
      <c r="E46" s="534"/>
      <c r="F46" s="529"/>
    </row>
    <row r="47" spans="1:6">
      <c r="E47" s="534"/>
      <c r="F47" s="529"/>
    </row>
    <row r="48" spans="1:6">
      <c r="E48" s="534"/>
      <c r="F48" s="535"/>
    </row>
    <row r="49" spans="5:6">
      <c r="E49" s="534"/>
      <c r="F49" s="536"/>
    </row>
    <row r="50" spans="5:6">
      <c r="E50" s="534"/>
      <c r="F50" s="536"/>
    </row>
    <row r="51" spans="5:6">
      <c r="E51" s="534"/>
      <c r="F51" s="536"/>
    </row>
    <row r="52" spans="5:6">
      <c r="F52" s="529"/>
    </row>
    <row r="53" spans="5:6">
      <c r="F53" s="529"/>
    </row>
    <row r="54" spans="5:6">
      <c r="F54" s="529"/>
    </row>
    <row r="55" spans="5:6">
      <c r="F55" s="529"/>
    </row>
    <row r="56" spans="5:6">
      <c r="F56" s="529"/>
    </row>
    <row r="57" spans="5:6">
      <c r="F57" s="529"/>
    </row>
    <row r="58" spans="5:6">
      <c r="F58" s="529"/>
    </row>
    <row r="59" spans="5:6">
      <c r="F59" s="536"/>
    </row>
    <row r="60" spans="5:6">
      <c r="F60" s="529"/>
    </row>
    <row r="61" spans="5:6">
      <c r="F61" s="529"/>
    </row>
    <row r="62" spans="5:6">
      <c r="F62" s="529"/>
    </row>
    <row r="63" spans="5:6">
      <c r="F63" s="529"/>
    </row>
    <row r="64" spans="5:6">
      <c r="F64" s="529"/>
    </row>
    <row r="65" spans="6:6">
      <c r="F65" s="529"/>
    </row>
    <row r="66" spans="6:6">
      <c r="F66" s="536"/>
    </row>
    <row r="67" spans="6:6">
      <c r="F67" s="529"/>
    </row>
    <row r="68" spans="6:6">
      <c r="F68" s="529"/>
    </row>
    <row r="69" spans="6:6">
      <c r="F69" s="529"/>
    </row>
    <row r="70" spans="6:6">
      <c r="F70" s="529"/>
    </row>
    <row r="71" spans="6:6">
      <c r="F71" s="536"/>
    </row>
    <row r="72" spans="6:6">
      <c r="F72" s="529"/>
    </row>
    <row r="73" spans="6:6">
      <c r="F73" s="536"/>
    </row>
    <row r="74" spans="6:6">
      <c r="F74" s="536"/>
    </row>
    <row r="75" spans="6:6">
      <c r="F75" s="536"/>
    </row>
    <row r="76" spans="6:6">
      <c r="F76" s="536"/>
    </row>
    <row r="77" spans="6:6">
      <c r="F77" s="536"/>
    </row>
    <row r="78" spans="6:6">
      <c r="F78" s="536"/>
    </row>
    <row r="79" spans="6:6">
      <c r="F79" s="536"/>
    </row>
    <row r="80" spans="6:6">
      <c r="F80" s="536"/>
    </row>
    <row r="81" spans="6:6">
      <c r="F81" s="536"/>
    </row>
    <row r="82" spans="6:6">
      <c r="F82" s="536"/>
    </row>
    <row r="83" spans="6:6">
      <c r="F83" s="536"/>
    </row>
    <row r="84" spans="6:6">
      <c r="F84" s="536"/>
    </row>
    <row r="85" spans="6:6">
      <c r="F85" s="536"/>
    </row>
    <row r="86" spans="6:6">
      <c r="F86" s="536"/>
    </row>
    <row r="87" spans="6:6">
      <c r="F87" s="536"/>
    </row>
    <row r="88" spans="6:6">
      <c r="F88" s="536"/>
    </row>
    <row r="89" spans="6:6">
      <c r="F89" s="536"/>
    </row>
    <row r="90" spans="6:6">
      <c r="F90" s="536"/>
    </row>
    <row r="91" spans="6:6">
      <c r="F91" s="529"/>
    </row>
    <row r="92" spans="6:6">
      <c r="F92" s="529"/>
    </row>
    <row r="93" spans="6:6">
      <c r="F93" s="536"/>
    </row>
    <row r="94" spans="6:6">
      <c r="F94" s="536"/>
    </row>
    <row r="95" spans="6:6">
      <c r="F95" s="536"/>
    </row>
    <row r="96" spans="6:6">
      <c r="F96" s="536"/>
    </row>
    <row r="97" spans="6:6">
      <c r="F97" s="536"/>
    </row>
    <row r="98" spans="6:6">
      <c r="F98" s="536"/>
    </row>
    <row r="99" spans="6:6">
      <c r="F99" s="536"/>
    </row>
    <row r="100" spans="6:6">
      <c r="F100" s="536"/>
    </row>
    <row r="101" spans="6:6">
      <c r="F101" s="536"/>
    </row>
    <row r="102" spans="6:6">
      <c r="F102" s="536"/>
    </row>
    <row r="103" spans="6:6">
      <c r="F103" s="536"/>
    </row>
    <row r="104" spans="6:6">
      <c r="F104" s="537"/>
    </row>
    <row r="105" spans="6:6">
      <c r="F105" s="537"/>
    </row>
    <row r="106" spans="6:6">
      <c r="F106" s="537"/>
    </row>
    <row r="107" spans="6:6">
      <c r="F107" s="536"/>
    </row>
    <row r="108" spans="6:6">
      <c r="F108" s="536"/>
    </row>
    <row r="109" spans="6:6">
      <c r="F109" s="536"/>
    </row>
    <row r="110" spans="6:6">
      <c r="F110" s="536"/>
    </row>
    <row r="111" spans="6:6">
      <c r="F111" s="536"/>
    </row>
    <row r="112" spans="6:6">
      <c r="F112" s="536"/>
    </row>
  </sheetData>
  <pageMargins left="0.11811023622047245" right="0.31496062992125984" top="0.74803149606299213" bottom="0.35433070866141736" header="0.31496062992125984" footer="0.31496062992125984"/>
  <pageSetup paperSize="9" fitToHeight="0" orientation="landscape" r:id="rId1"/>
  <headerFooter>
    <oddFooter>&amp;R&amp;A    Pag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ETAPA 4 -I - OC</vt:lpstr>
      <vt:lpstr>ETAPA 4 -II-IS</vt:lpstr>
      <vt:lpstr>ETAPA 4 - III -IE</vt:lpstr>
      <vt:lpstr>Etapa4 -IV- IT </vt:lpstr>
      <vt:lpstr>INVERSION</vt:lpstr>
      <vt:lpstr>GRAFICOS</vt:lpstr>
      <vt:lpstr>Resumen GRAL. </vt:lpstr>
      <vt:lpstr>GRAFICOS!Print_Area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</dc:creator>
  <cp:lastModifiedBy>Macky</cp:lastModifiedBy>
  <cp:lastPrinted>2016-08-18T19:28:52Z</cp:lastPrinted>
  <dcterms:created xsi:type="dcterms:W3CDTF">2016-07-01T13:50:13Z</dcterms:created>
  <dcterms:modified xsi:type="dcterms:W3CDTF">2016-08-18T20:09:49Z</dcterms:modified>
</cp:coreProperties>
</file>